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udgetorg\Revenue\SHARING\2026_BUDGET\ՕՐԵՆՔԻ ՓԱԹԵԹ\2-րդ փուլ\ուղերձի հավելվածներ\1. Հավելված_N1_Ոլորտային ուղղությունները ըստ ԲԳԿ-ների\1.20. ՀՀ ՀԾԿՀ\"/>
    </mc:Choice>
  </mc:AlternateContent>
  <bookViews>
    <workbookView xWindow="0" yWindow="0" windowWidth="28800" windowHeight="10530"/>
  </bookViews>
  <sheets>
    <sheet name="Ծախսեր տնտեսագիտական" sheetId="6" r:id="rId1"/>
    <sheet name="Արդյունքային" sheetId="8" r:id="rId2"/>
    <sheet name="Եկամուտ" sheetId="3" r:id="rId3"/>
  </sheets>
  <calcPr calcId="162913"/>
</workbook>
</file>

<file path=xl/calcChain.xml><?xml version="1.0" encoding="utf-8"?>
<calcChain xmlns="http://schemas.openxmlformats.org/spreadsheetml/2006/main">
  <c r="I13" i="3" l="1"/>
  <c r="H13" i="3"/>
  <c r="G13" i="3"/>
  <c r="F13" i="3"/>
  <c r="E13" i="3"/>
  <c r="D13" i="3"/>
  <c r="C13" i="3"/>
  <c r="I8" i="3"/>
  <c r="I7" i="3" s="1"/>
  <c r="I6" i="3" s="1"/>
  <c r="H8" i="3"/>
  <c r="H7" i="3" s="1"/>
  <c r="H6" i="3" s="1"/>
  <c r="G8" i="3"/>
  <c r="G7" i="3" s="1"/>
  <c r="G6" i="3" s="1"/>
  <c r="F8" i="3"/>
  <c r="E8" i="3"/>
  <c r="E7" i="3" s="1"/>
  <c r="E6" i="3" s="1"/>
  <c r="D8" i="3"/>
  <c r="D7" i="3" s="1"/>
  <c r="D6" i="3" s="1"/>
  <c r="C8" i="3"/>
  <c r="C7" i="3" s="1"/>
  <c r="C6" i="3" s="1"/>
  <c r="F7" i="3"/>
  <c r="F6" i="3" s="1"/>
</calcChain>
</file>

<file path=xl/sharedStrings.xml><?xml version="1.0" encoding="utf-8"?>
<sst xmlns="http://schemas.openxmlformats.org/spreadsheetml/2006/main" count="324" uniqueCount="203">
  <si>
    <t xml:space="preserve"> ՀՀ 2026 թվականի պետական բյուջեի ծախսային ծրագրերի և միջոցառումների գծով ծախսերն ըստ տնտեսագիտական դասակարգման </t>
  </si>
  <si>
    <t xml:space="preserve"> Ծրագրային դասիչը</t>
  </si>
  <si>
    <t xml:space="preserve"> Բյուջետային գլխավոր կարգադրիչների, ծրագրերի և միջոցառումների, վերջիններս կատարող պետական կառավարման մարմինների և բյուջետային ծախսերի տնտեսագիտական դասակարգման հոդվածների անվանումները</t>
  </si>
  <si>
    <t xml:space="preserve"> Գումարը  (հազար դրամ)</t>
  </si>
  <si>
    <t xml:space="preserve"> Ծրագիր</t>
  </si>
  <si>
    <t xml:space="preserve"> Միջոց առում</t>
  </si>
  <si>
    <t xml:space="preserve"> ՀՀ հանրային ծառայությունները կարգավորող հանձնաժողով</t>
  </si>
  <si>
    <t xml:space="preserve"> այդ թվում`</t>
  </si>
  <si>
    <t xml:space="preserve"> 1064</t>
  </si>
  <si>
    <t xml:space="preserve"> Հանրային ծառայությունների ոլորտի կարգավորում</t>
  </si>
  <si>
    <t xml:space="preserve"> 11001</t>
  </si>
  <si>
    <t xml:space="preserve"> Հանրային ծառայությունների ոլորտում կարգավորման իրականացում</t>
  </si>
  <si>
    <t xml:space="preserve"> այդ թվում` ըստ կատարողների</t>
  </si>
  <si>
    <t xml:space="preserve"> այդ թվում` բյուջետային ծախսերի տնտեսագիտական դասակարգման հոդվածներ</t>
  </si>
  <si>
    <t xml:space="preserve"> ԸՆԴԱՄԵՆԸ ԾԱԽՍԵՐ</t>
  </si>
  <si>
    <t xml:space="preserve"> ԸՆԹԱՑԻԿ ԾԱԽՍԵՐ</t>
  </si>
  <si>
    <t xml:space="preserve"> ԱՇԽԱՏԱՆՔԻ ՎԱՐՁԱՏՐՈՒԹՅՈՒՆ</t>
  </si>
  <si>
    <t xml:space="preserve"> Դրամով վճարվող աշխատավարձեր և հավելավճարներ</t>
  </si>
  <si>
    <t xml:space="preserve"> - Աշխատողների աշխատավարձեր և հավելավճարներ</t>
  </si>
  <si>
    <t xml:space="preserve"> - Պարգևատրումներ, դրամական խրախուսումներ և հատուկ վճարներ</t>
  </si>
  <si>
    <t xml:space="preserve"> - Քաղաքացիական, դատական և պետական այլ ծառայողների պարգևատրում</t>
  </si>
  <si>
    <t xml:space="preserve"> ԾԱՌԱՅՈՒԹՅՈՒՆՆԵՐԻ  ԵՎ   ԱՊՐԱՆՔՆԵՐԻ  ՁԵՌՔԲԵՐՈՒՄ</t>
  </si>
  <si>
    <t xml:space="preserve"> Շարունակական ծախսեր</t>
  </si>
  <si>
    <t xml:space="preserve"> - Էներգետիկ ծառայություններ</t>
  </si>
  <si>
    <t xml:space="preserve"> - Կոմունալ ծառայություններ</t>
  </si>
  <si>
    <t xml:space="preserve"> - Կապի ծառայություններ</t>
  </si>
  <si>
    <t xml:space="preserve"> - Ապահովագրական ծախսեր</t>
  </si>
  <si>
    <t xml:space="preserve"> - Գույքի և սարքավորումների վարձակալություն</t>
  </si>
  <si>
    <t xml:space="preserve"> - Արտագերատեսչական ծախսեր</t>
  </si>
  <si>
    <t xml:space="preserve"> Ծառայողական գործուղումների գծով ծախսեր</t>
  </si>
  <si>
    <t xml:space="preserve"> - Ներքին գործուղումներ</t>
  </si>
  <si>
    <t xml:space="preserve"> - Արտասահմանյան գործուղումների գծով ծախսեր</t>
  </si>
  <si>
    <t xml:space="preserve"> Պայմանագրային այլ ծառայությունների ձեռքբերում</t>
  </si>
  <si>
    <t xml:space="preserve"> - Համակարգչային ծառայություններ</t>
  </si>
  <si>
    <t xml:space="preserve"> - Աշխատակազմի մասնագիտական զարգացման ծառայություններ</t>
  </si>
  <si>
    <t xml:space="preserve"> - Կառավարչական ծառայություններ</t>
  </si>
  <si>
    <t xml:space="preserve"> - Ներկայացուցչական ծախսեր</t>
  </si>
  <si>
    <t xml:space="preserve"> - Ընդհանուր բնույթի այլ ծառայություններ</t>
  </si>
  <si>
    <t xml:space="preserve"> Ընթացիկ նորոգում և պահպանում (ծառայություններ և նյութեր)</t>
  </si>
  <si>
    <t xml:space="preserve"> - Շենքերի և կառույցների ընթացիկ նորոգում և պահպանում</t>
  </si>
  <si>
    <t xml:space="preserve"> - Մեքենաների և սարքավորումների ընթացիկ նորոգում և պահպանում</t>
  </si>
  <si>
    <t xml:space="preserve"> Նյութեր (Ապրանքներ)</t>
  </si>
  <si>
    <t xml:space="preserve"> - Գրասենյակային նյութեր և հագուստ</t>
  </si>
  <si>
    <t xml:space="preserve"> - Տրանսպորտային նյութեր</t>
  </si>
  <si>
    <t xml:space="preserve"> - Կենցաղային և հանրային սննդի նյութեր</t>
  </si>
  <si>
    <t xml:space="preserve"> ԴՐԱՄԱՇՆՈՐՀՆԵՐ</t>
  </si>
  <si>
    <t xml:space="preserve"> Դրամաշնորհներ միջազգային  կազմակերպություններին</t>
  </si>
  <si>
    <t xml:space="preserve"> - Ընթացիկ դրամաշնորհներ միջազգային կազմակերպություններին</t>
  </si>
  <si>
    <t xml:space="preserve"> Ընթացիկ դրամաշնորհներ պետական հատվածի այլ մակարդակներին</t>
  </si>
  <si>
    <t xml:space="preserve"> - Այլ ընթացիկ դրամաշնորհներ</t>
  </si>
  <si>
    <t xml:space="preserve"> ՍՈՑԻԱԼԱԿԱՆ  ՆՊԱՍՏՆԵՐ ԵՎ ԿԵՆՍԱԹՈՇԱԿՆԵՐ</t>
  </si>
  <si>
    <t xml:space="preserve"> Սոցիալական օգնության դրամական արտահայտությամբ նպաստներ (բյուջեից)</t>
  </si>
  <si>
    <t xml:space="preserve"> - Այլ նպաստներ բյուջեից</t>
  </si>
  <si>
    <t xml:space="preserve"> ԱՅԼ  ԾԱԽՍԵՐ</t>
  </si>
  <si>
    <t xml:space="preserve"> Հարկեր, պարտադիր վճարներ և տույժեր, որոնք կառավարման տարբեր մակարդակների կողմից կիրառվում են միմյանց նկատմամբ</t>
  </si>
  <si>
    <t xml:space="preserve"> 11003</t>
  </si>
  <si>
    <t xml:space="preserve"> Էներգետիկայի բնագավառում նախորդ տարվա ընթացքում իրականացված ներդրումների տեխնիկական աուդիտի իրականացում</t>
  </si>
  <si>
    <t xml:space="preserve"> 31001</t>
  </si>
  <si>
    <t xml:space="preserve"> Հանրային ծառայությունները կարգավորող հանձնաժողովի տեխնիկական հագեցվածության բարելավում</t>
  </si>
  <si>
    <t xml:space="preserve"> ՈՉ ՖԻՆԱՆՍԱԿԱՆ ԱԿՏԻՎՆԵՐԻ ԳԾՈՎ ԾԱԽՍԵՐ</t>
  </si>
  <si>
    <t xml:space="preserve"> ՀԻՄՆԱԿԱՆ ՄԻՋՈՑՆԵՐ</t>
  </si>
  <si>
    <t xml:space="preserve"> ՄԵՔԵՆԱՆԵՐ  ԵՎ  ՍԱՐՔԱՎՈՐՈՒՄՆԵՐ</t>
  </si>
  <si>
    <t xml:space="preserve"> - Վարչական սարքավորումներ</t>
  </si>
  <si>
    <t xml:space="preserve"> 31003</t>
  </si>
  <si>
    <t xml:space="preserve"> ՀՀ հանրային ծառայությունները կարգավորող հանձնաժողովի շենքային պայմանների ապահովում և բարելավում</t>
  </si>
  <si>
    <t xml:space="preserve"> ՀՀ քաղաքաշինության կոմիտե</t>
  </si>
  <si>
    <t xml:space="preserve"> ԱՅԼ ՀԻՄՆԱԿԱՆ ՄԻՋՈՑՆԵՐ</t>
  </si>
  <si>
    <t xml:space="preserve"> - Նախագծահետազոտական ծախսեր</t>
  </si>
  <si>
    <t xml:space="preserve"> ՀՀ 2026 թվականի պետական բյուջեի ելքային ծրագրերի և միջոցառումների գծով արդյունքային (կատարողական) ցուցանիշները` ըստ ծրագրերի գլխավոր կարգադրիչների </t>
  </si>
  <si>
    <t xml:space="preserve"> ԲԳԿ </t>
  </si>
  <si>
    <t xml:space="preserve"> Ծրագիր </t>
  </si>
  <si>
    <t xml:space="preserve"> Միջոցառում </t>
  </si>
  <si>
    <t>Իրականացնողը/ ակտիվն օգտագործողը/ շահառուի ընտրության չափորոշիչը</t>
  </si>
  <si>
    <t>Արդյունքային չափորոշիչը</t>
  </si>
  <si>
    <t>Ցուցանիշներ</t>
  </si>
  <si>
    <t xml:space="preserve"> Դասիչը </t>
  </si>
  <si>
    <t xml:space="preserve"> Անվա-նումը </t>
  </si>
  <si>
    <t xml:space="preserve"> Նկարագրու-թյունը </t>
  </si>
  <si>
    <t xml:space="preserve"> Տեսակը </t>
  </si>
  <si>
    <t xml:space="preserve"> 2024թ.  (փաստացի)  (հազ. դրամ) </t>
  </si>
  <si>
    <t xml:space="preserve"> 2025թ. (պլան) (հազ. դրամ) </t>
  </si>
  <si>
    <t xml:space="preserve"> 2026թ. (հազ. դրամ) </t>
  </si>
  <si>
    <t xml:space="preserve"> Միջոցառման ավարտի տարեթիվը </t>
  </si>
  <si>
    <t xml:space="preserve"> ՀՀ հանրային ծառայությունները կարգավորող հանձնաժողով </t>
  </si>
  <si>
    <t xml:space="preserve"> 1064 </t>
  </si>
  <si>
    <t xml:space="preserve"> Հանրային ծառայությունների ոլորտի կարգավորում </t>
  </si>
  <si>
    <t xml:space="preserve"> 1064 - 11001 </t>
  </si>
  <si>
    <t>Հանրային ծառայությունների ոլորտում կարգավորման իրականացում</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</si>
  <si>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 </t>
  </si>
  <si>
    <t xml:space="preserve"> Ծառայությունների մատուցում </t>
  </si>
  <si>
    <t xml:space="preserve"> Ծառայությունը մատուցողի անվանումը` ՀՀ հանրային ծառայությունները կարգավորող հանձնաժողով </t>
  </si>
  <si>
    <t>Տրամադրվող լիցենզիաների թիվ, այդ թվում՛</t>
  </si>
  <si>
    <t>57</t>
  </si>
  <si>
    <t>20</t>
  </si>
  <si>
    <t/>
  </si>
  <si>
    <t>Էներգետիկայի բնագավառում տրամադրվող լիցենզիաների թիվ</t>
  </si>
  <si>
    <t>36</t>
  </si>
  <si>
    <t>10</t>
  </si>
  <si>
    <t>ՀՀ հեռահաղորդակցության բնագավառում տրամադրվող լիցենզիաների թիվ</t>
  </si>
  <si>
    <t>21</t>
  </si>
  <si>
    <t>հանձնաժողովի կողմից էներգ բնագավառի լիցգենզավորված անձանց միջև կնքված, ինչպես նաև էլեկտրական էներգիայի ու բնական գազի ներկրման և արտահանման պայմանագրերի (այդ թվում նաև պայմանագրերի լրացուցիչ համաձայնագրերի) գրանցում£</t>
  </si>
  <si>
    <t>19</t>
  </si>
  <si>
    <t>30</t>
  </si>
  <si>
    <t>ՀՀ հեռահաղորդակցության բնագավառում ռադիոհաճախականությունների օգտագործման թույլտվությունների տրամադրում (հատ)</t>
  </si>
  <si>
    <t>6</t>
  </si>
  <si>
    <t>ՀՀ հեռահաղորդակցության բնագավառում կարգավորվող անձանց կողմից ներկայացվող տեխնիկա-տնտեսական հաշվետվությունների վերլուծություն, հաշվետվությունների թիվ</t>
  </si>
  <si>
    <t>1073</t>
  </si>
  <si>
    <t>1150</t>
  </si>
  <si>
    <t>1215</t>
  </si>
  <si>
    <t>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 այդ թվում՛</t>
  </si>
  <si>
    <t>85</t>
  </si>
  <si>
    <t>84</t>
  </si>
  <si>
    <t>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t>
  </si>
  <si>
    <t>59</t>
  </si>
  <si>
    <t>58</t>
  </si>
  <si>
    <t>Ջրային համակարգի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t>
  </si>
  <si>
    <t>8</t>
  </si>
  <si>
    <t>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 հաշվետվությունների թիվը</t>
  </si>
  <si>
    <t>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t>
  </si>
  <si>
    <t>4</t>
  </si>
  <si>
    <t>Փոստային կապի ոլորտի ընկերությունների կողմից ներկայացվող հաշվետուվությունների վերլուծություն և համադրում սակագնով նախատեսված ցուցանիշների հետ, հաշվետվությունների թիվը</t>
  </si>
  <si>
    <t>ՀՀ երկաթուղային տրասպորտի բնագավառում հաշվետվությունների ընդունում և վերլուծություն, հաշվետվությունների թիվը.</t>
  </si>
  <si>
    <t>2</t>
  </si>
  <si>
    <t>ՀԾԿՀ ներկայացված դիմումների կամ հանրային ծառայությունների կարգավորվող ոլորտներում ծառայությունների մատուցմանն (գործունեության իրականացմանն) առնչվող տեղեկատվություն ստանալու հարցում, թիվ</t>
  </si>
  <si>
    <t>4068</t>
  </si>
  <si>
    <t>1300</t>
  </si>
  <si>
    <t>Էլեկտրակայանքների հուսալիության փաստացի ցուցանիշների, ՀՀ էներգահամակարգում հաճախության, էլկտրական էներգիայի մատակարարման և օգտագործման կանոնների պահանջները խախտելու համար սպառողներին վճարված տույժերի վերաբերյալ հրապարակումների թիվ</t>
  </si>
  <si>
    <t>Էլեկտրական էներգիայի մատակարարման ոլորտում սպառողների հոսանքազրկումների,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 հրապարակումների թիվ</t>
  </si>
  <si>
    <t>Խմելու ջրի մատակարարման ոլորտում սպառողների սպասարկման որակի  ցուցանիշների վերաբերյալ տեղեկատվության հրապարակումների թիվ</t>
  </si>
  <si>
    <t>Բնական գազի ոլորտում սպառողների սպասարկման որակի  ցուցանիշների վերաբերյալ տեղեկատվության հրապարակումների թիվ</t>
  </si>
  <si>
    <t>0</t>
  </si>
  <si>
    <t>Հանրային ծառայությունների կարգավորվող ոլորտում սակագների սահմանում և վերանայում (հատ), այդ թվում՛</t>
  </si>
  <si>
    <t>210</t>
  </si>
  <si>
    <t>206</t>
  </si>
  <si>
    <t>189</t>
  </si>
  <si>
    <t>Էներգետիկայի բնագավառի սակագների սահմանում և վերանայում</t>
  </si>
  <si>
    <t>209</t>
  </si>
  <si>
    <t>205</t>
  </si>
  <si>
    <t>188</t>
  </si>
  <si>
    <t>Ջրային ոլորտի սակագների սահմանում և վերանայում</t>
  </si>
  <si>
    <t>1</t>
  </si>
  <si>
    <t>ՀՀ վերականգնվող էներգետիկայի բնագավառի զարգացման միտումների դիտարկում և վերլուծական տեղեկանքի հրապարակում, հրապարակումների թիվ</t>
  </si>
  <si>
    <t>Միջնաժամկետ ներդրումային ծրագրերի ուսումնասիրություն և համաձայնեցում, ներդրումային ծրագրերի թիվ</t>
  </si>
  <si>
    <t>7</t>
  </si>
  <si>
    <t>5</t>
  </si>
  <si>
    <t>Իրականացվող միջնաժամկետ ներդրումային ծրագրերի կատարման տարեկան ցուցանիշների վերլուծություն և համապատասխան տեղեկանքների հրապարակում, ներդրումային ծրագրերի թիվ</t>
  </si>
  <si>
    <t>ԲԳԿ-ի գծով հաստատված բյուջեի նկատմամբ կատարման նվազագույն տոկոսը</t>
  </si>
  <si>
    <t>90.9</t>
  </si>
  <si>
    <t>98</t>
  </si>
  <si>
    <t>Էլեկտրաէներգետիկական համակարգի ընկերությունների գործունեության տեխնիկատնտեսական ցուցանիշների հրապարակում</t>
  </si>
  <si>
    <t xml:space="preserve"> 1064 - 11003 </t>
  </si>
  <si>
    <t>Էներգետիկայի բնագավառում նախորդ տարվա ընթացքում իրականացված ներդրումների տեխնիկական աուդիտի իրականացում</t>
  </si>
  <si>
    <t xml:space="preserve"> Սակագներում ներդրումների (լրիվ կամ մասնակի)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 </t>
  </si>
  <si>
    <t>«Հայաստանի էլեկտրական ցանցեր» ՓԲԸ-ի 2023 թվականի ընթացքում իրականացրած ներդրումների տեխնիկական աուդիտ</t>
  </si>
  <si>
    <t>«Գազպրոմ Արմենիա» ՓԲԸ-ի 2023 թվականի ընթացքում իրականացրած ներդրումների տեխնիկական աուդիտ</t>
  </si>
  <si>
    <t xml:space="preserve"> 1064 - 31001 </t>
  </si>
  <si>
    <t>Հանրային ծառայությունները կարգավորող հանձնաժողովի տեխնիկական հագեցվածության բարելավում</t>
  </si>
  <si>
    <t xml:space="preserve"> Հանրային ծառայությունները կարգավորող հանձնաժողովի աշխատանքային պայմանների բարելավման համար վարչական սարքավորումների ձեռքբերում </t>
  </si>
  <si>
    <t xml:space="preserve"> Պետական մարմինների կողմից օգտագործվող ոչ ֆինանսական ակտիվների հետ գործառնություններ </t>
  </si>
  <si>
    <t xml:space="preserve"> Ակտիվն օգտագործող կազմակերպության անվանումը` ՀՀ հանրային ծառայությունները կարգավորող հանձնաժողով </t>
  </si>
  <si>
    <t>Համակարգչային սարքավորումների քանակ, հատ</t>
  </si>
  <si>
    <t>35</t>
  </si>
  <si>
    <t>50</t>
  </si>
  <si>
    <t>40</t>
  </si>
  <si>
    <t>Գրասենյակային կահույքի միավոր քանակ, հատ</t>
  </si>
  <si>
    <t>11</t>
  </si>
  <si>
    <t>Այլ սարքավորումների քանակ, հատ</t>
  </si>
  <si>
    <t>129</t>
  </si>
  <si>
    <t>12</t>
  </si>
  <si>
    <t>Սարքավորումների ծառայության կանխատեսվող միջին ժամկետ, տարի</t>
  </si>
  <si>
    <t xml:space="preserve"> 1064 - 31003 </t>
  </si>
  <si>
    <t>ՀՀ հանրային ծառայությունները կարգավորող հանձնաժողովի շենքային պայմանների ապահովում և բարելավում</t>
  </si>
  <si>
    <t xml:space="preserve"> ՀՀ հանրային ծառայությունները կարգավորող հանձնաժողովի շենքային պայմանների ապահովում և բարելավում </t>
  </si>
  <si>
    <t>Նախագծանախահաշվային փաստաթղթեր, հատ</t>
  </si>
  <si>
    <t>Հայաստանի Հանրապետության 2022-2024 թվականներիի փաստացի, 2025թվականի հաստատված և 2026-2028 թվականների պետական բյուջեով նախատեսվող առանձին եկամտատեսակների գծով տարեկան մուտքերի վերաբերյալ</t>
  </si>
  <si>
    <t>հազար դրամ</t>
  </si>
  <si>
    <t>Եկամտատեսակը</t>
  </si>
  <si>
    <t>Գանձման համար պատասխանատու պետական կառավարման մարմին(ներ)ը</t>
  </si>
  <si>
    <t>2022թ․ փաստ</t>
  </si>
  <si>
    <t>2023թ․ փաստ</t>
  </si>
  <si>
    <t>2024թ․ փաստ</t>
  </si>
  <si>
    <t>2025թ․ բյուջե</t>
  </si>
  <si>
    <t>2026թ․ նախագիծ</t>
  </si>
  <si>
    <t>2027թ․ նախագիծ</t>
  </si>
  <si>
    <t>2028թ․ նախագիծ</t>
  </si>
  <si>
    <t>Ընդամենը</t>
  </si>
  <si>
    <t>ՀՀ հանրային ծառայությունները կարգավորող հանձնաժողով</t>
  </si>
  <si>
    <t>Պետական տուրք</t>
  </si>
  <si>
    <t>Լիցենզավորման ենթակա կամ թույլտվություններով գործունեություն իրականացնելու նպատակով լիցենզիաներ, արտոնագրեր (թույլտվություններ) տալու համար</t>
  </si>
  <si>
    <t>այդ թվում՝</t>
  </si>
  <si>
    <t>Էներգետիկայի բնագավառ</t>
  </si>
  <si>
    <t>Ջրային բնագավառ</t>
  </si>
  <si>
    <t>Հեռահաղորդակցության բնագավառ</t>
  </si>
  <si>
    <t>Այլ եկամուտներ</t>
  </si>
  <si>
    <t>Իրավախախտումների համար գործադիր, դատական մարմինների կողմից կիրառվող պատժամիջոցներից մուտքեր</t>
  </si>
  <si>
    <t>Իրավախախտումների համար գործադիր, դատական մարմինների կողմից կիրառվող պատժամիջոցներից մուտքեր՝
Էլեկտրական էներգիայի ներկրման, արտահանման, արտադրական հզորությունների կառուցման կամ վերականգնման, բնական գազի ներկրման լիցենզիայի պայմանները չկատարելու կամ ոչ պատշաճ կատարելու դեպքում ֆինանսական երաշխիքներից մուտքեր</t>
  </si>
  <si>
    <t xml:space="preserve"> Հավելված N 1.20.2 </t>
  </si>
  <si>
    <t>Հավելված N 1.20.3</t>
  </si>
  <si>
    <t xml:space="preserve"> Հավելված N 1.20.1 </t>
  </si>
  <si>
    <t xml:space="preserve"> 1064 - 11002 </t>
  </si>
  <si>
    <t>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t>
  </si>
  <si>
    <t xml:space="preserve">  </t>
  </si>
  <si>
    <t xml:space="preserve"> 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</si>
</sst>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
    <numFmt numFmtId="165" formatCode="_(* #,##0.0_);_(* \(#,##0.0\);_(* &quot;-&quot;??_);_(@_)"/>
    <numFmt numFmtId="166" formatCode="#,##0.0"/>
  </numFmts>
  <fonts count="33" x14ac:knownFonts="1">
    <font>
      <sz val="8"/>
      <name val="GHEA Grapalat"/>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GHEA Grapalat"/>
      <family val="2"/>
    </font>
    <font>
      <b/>
      <sz val="10"/>
      <name val="GHEA Grapalat"/>
      <family val="2"/>
    </font>
    <font>
      <b/>
      <sz val="8"/>
      <name val="GHEA Grapalat"/>
      <family val="2"/>
    </font>
    <font>
      <i/>
      <sz val="8"/>
      <name val="GHEA Grapalat"/>
      <family val="2"/>
    </font>
    <font>
      <b/>
      <sz val="9"/>
      <name val="GHEA Grapalat"/>
      <family val="2"/>
    </font>
    <font>
      <sz val="10"/>
      <name val="GHEA Grapalat"/>
      <family val="2"/>
    </font>
    <font>
      <i/>
      <sz val="10"/>
      <name val="GHEA Grapalat"/>
      <family val="2"/>
    </font>
    <font>
      <b/>
      <sz val="10"/>
      <name val="GHEA Grapalat"/>
      <family val="3"/>
    </font>
    <font>
      <sz val="10"/>
      <name val="GHEA Grapalat"/>
      <family val="3"/>
    </font>
    <font>
      <sz val="10"/>
      <color indexed="9"/>
      <name val="GHEA Grapalat"/>
      <family val="3"/>
    </font>
    <font>
      <i/>
      <sz val="10"/>
      <name val="GHEA Grapalat"/>
      <family val="3"/>
    </font>
    <font>
      <sz val="10"/>
      <name val="Arial"/>
      <family val="2"/>
    </font>
    <font>
      <sz val="10"/>
      <name val="Times Armenian"/>
      <family val="1"/>
    </font>
    <font>
      <b/>
      <i/>
      <sz val="10"/>
      <name val="GHEA Grapalat"/>
      <family val="3"/>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0">
    <xf numFmtId="0" fontId="0" fillId="0" borderId="0">
      <alignment horizontal="left" vertical="top" wrapText="1"/>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164" fontId="19" fillId="0" borderId="0" applyFill="0" applyBorder="0" applyProtection="0">
      <alignment horizontal="right" vertical="top"/>
    </xf>
    <xf numFmtId="164" fontId="22" fillId="0" borderId="0" applyFill="0" applyBorder="0" applyProtection="0">
      <alignment horizontal="right" vertical="top"/>
    </xf>
    <xf numFmtId="164" fontId="21" fillId="0" borderId="0" applyFill="0" applyBorder="0" applyProtection="0">
      <alignment horizontal="right" vertical="top"/>
    </xf>
    <xf numFmtId="164" fontId="23" fillId="0" borderId="0" applyFill="0" applyBorder="0" applyProtection="0">
      <alignment horizontal="right" vertical="top"/>
    </xf>
    <xf numFmtId="43" fontId="19" fillId="0" borderId="0" applyFont="0" applyFill="0" applyBorder="0" applyAlignment="0" applyProtection="0"/>
    <xf numFmtId="0" fontId="1" fillId="0" borderId="0"/>
    <xf numFmtId="43" fontId="30" fillId="0" borderId="0" applyFont="0" applyFill="0" applyBorder="0" applyAlignment="0" applyProtection="0"/>
    <xf numFmtId="0" fontId="31" fillId="0" borderId="0"/>
  </cellStyleXfs>
  <cellXfs count="53">
    <xf numFmtId="0" fontId="0" fillId="0" borderId="0" xfId="0">
      <alignment horizontal="left" vertical="top" wrapText="1"/>
    </xf>
    <xf numFmtId="0" fontId="0" fillId="0" borderId="0" xfId="0" applyFont="1" applyAlignment="1">
      <alignment horizontal="left" vertical="top" wrapText="1"/>
    </xf>
    <xf numFmtId="0" fontId="24" fillId="0" borderId="10" xfId="0" applyFont="1" applyBorder="1">
      <alignment horizontal="left" vertical="top" wrapText="1"/>
    </xf>
    <xf numFmtId="0" fontId="24" fillId="0" borderId="10" xfId="0" applyFont="1" applyBorder="1" applyAlignment="1">
      <alignment horizontal="left" vertical="top" wrapText="1"/>
    </xf>
    <xf numFmtId="0" fontId="24" fillId="0" borderId="10" xfId="0" applyFont="1" applyBorder="1" applyAlignment="1">
      <alignment horizontal="center" vertical="top" wrapText="1"/>
    </xf>
    <xf numFmtId="164" fontId="20" fillId="0" borderId="10" xfId="44" applyNumberFormat="1" applyFont="1" applyBorder="1" applyAlignment="1">
      <alignment horizontal="right" vertical="top"/>
    </xf>
    <xf numFmtId="164" fontId="24" fillId="0" borderId="10" xfId="42" applyNumberFormat="1" applyFont="1" applyBorder="1" applyAlignment="1">
      <alignment horizontal="right" vertical="top"/>
    </xf>
    <xf numFmtId="0" fontId="25" fillId="0" borderId="10" xfId="0" applyFont="1" applyBorder="1" applyAlignment="1">
      <alignment horizontal="left" vertical="top" wrapText="1"/>
    </xf>
    <xf numFmtId="164" fontId="25" fillId="0" borderId="10" xfId="43" applyNumberFormat="1" applyFont="1" applyBorder="1" applyAlignment="1">
      <alignment horizontal="right" vertical="top"/>
    </xf>
    <xf numFmtId="0" fontId="20" fillId="0" borderId="10" xfId="0" applyFont="1" applyBorder="1" applyAlignment="1">
      <alignment horizontal="center" vertical="center" wrapText="1"/>
    </xf>
    <xf numFmtId="0" fontId="27" fillId="0" borderId="0" xfId="47" applyFont="1" applyFill="1" applyAlignment="1">
      <alignment vertical="center"/>
    </xf>
    <xf numFmtId="0" fontId="26" fillId="0" borderId="10" xfId="47" applyFont="1" applyFill="1" applyBorder="1" applyAlignment="1">
      <alignment horizontal="centerContinuous" vertical="center" wrapText="1"/>
    </xf>
    <xf numFmtId="0" fontId="26" fillId="0" borderId="10" xfId="47" applyFont="1" applyFill="1" applyBorder="1" applyAlignment="1">
      <alignment horizontal="centerContinuous" vertical="center"/>
    </xf>
    <xf numFmtId="0" fontId="28" fillId="0" borderId="0" xfId="47" applyFont="1" applyFill="1" applyAlignment="1">
      <alignment vertical="center"/>
    </xf>
    <xf numFmtId="0" fontId="26" fillId="0" borderId="10" xfId="0" applyFont="1" applyBorder="1" applyAlignment="1">
      <alignment horizontal="centerContinuous"/>
    </xf>
    <xf numFmtId="0" fontId="29" fillId="0" borderId="10" xfId="0" applyFont="1" applyBorder="1" applyAlignment="1">
      <alignment horizontal="right"/>
    </xf>
    <xf numFmtId="165" fontId="26" fillId="0" borderId="10" xfId="48" applyNumberFormat="1" applyFont="1" applyFill="1" applyBorder="1" applyAlignment="1">
      <alignment horizontal="center" vertical="center" wrapText="1"/>
    </xf>
    <xf numFmtId="0" fontId="27" fillId="0" borderId="0" xfId="47" applyFont="1" applyFill="1" applyAlignment="1">
      <alignment vertical="center" wrapText="1"/>
    </xf>
    <xf numFmtId="166" fontId="26" fillId="33" borderId="10" xfId="49" applyNumberFormat="1" applyFont="1" applyFill="1" applyBorder="1" applyAlignment="1">
      <alignment vertical="center" wrapText="1"/>
    </xf>
    <xf numFmtId="166" fontId="26" fillId="33" borderId="10" xfId="49" applyNumberFormat="1" applyFont="1" applyFill="1" applyBorder="1" applyAlignment="1">
      <alignment horizontal="center" vertical="center" wrapText="1"/>
    </xf>
    <xf numFmtId="165" fontId="26" fillId="33" borderId="10" xfId="48" applyNumberFormat="1" applyFont="1" applyFill="1" applyBorder="1" applyAlignment="1">
      <alignment horizontal="right" vertical="center" wrapText="1"/>
    </xf>
    <xf numFmtId="166" fontId="26" fillId="33" borderId="10" xfId="49" applyNumberFormat="1" applyFont="1" applyFill="1" applyBorder="1" applyAlignment="1">
      <alignment horizontal="left" vertical="center" wrapText="1"/>
    </xf>
    <xf numFmtId="165" fontId="26" fillId="33" borderId="10" xfId="49" applyNumberFormat="1" applyFont="1" applyFill="1" applyBorder="1" applyAlignment="1">
      <alignment horizontal="center" vertical="center" wrapText="1"/>
    </xf>
    <xf numFmtId="165" fontId="26" fillId="33" borderId="10" xfId="46" applyNumberFormat="1" applyFont="1" applyFill="1" applyBorder="1" applyAlignment="1">
      <alignment horizontal="right" vertical="center" wrapText="1"/>
    </xf>
    <xf numFmtId="166" fontId="27" fillId="33" borderId="10" xfId="49" applyNumberFormat="1" applyFont="1" applyFill="1" applyBorder="1" applyAlignment="1">
      <alignment horizontal="left" vertical="center" wrapText="1" indent="1"/>
    </xf>
    <xf numFmtId="165" fontId="27" fillId="33" borderId="10" xfId="46" applyNumberFormat="1" applyFont="1" applyFill="1" applyBorder="1" applyAlignment="1">
      <alignment horizontal="right" vertical="center" wrapText="1"/>
    </xf>
    <xf numFmtId="165" fontId="27" fillId="0" borderId="10" xfId="46" applyNumberFormat="1" applyFont="1" applyFill="1" applyBorder="1" applyAlignment="1">
      <alignment vertical="center"/>
    </xf>
    <xf numFmtId="166" fontId="29" fillId="33" borderId="10" xfId="49" applyNumberFormat="1" applyFont="1" applyFill="1" applyBorder="1" applyAlignment="1">
      <alignment horizontal="left" vertical="center" wrapText="1" indent="2"/>
    </xf>
    <xf numFmtId="165" fontId="32" fillId="33" borderId="10" xfId="49" applyNumberFormat="1" applyFont="1" applyFill="1" applyBorder="1" applyAlignment="1">
      <alignment horizontal="center" vertical="center" wrapText="1"/>
    </xf>
    <xf numFmtId="165" fontId="29" fillId="33" borderId="10" xfId="46" applyNumberFormat="1" applyFont="1" applyFill="1" applyBorder="1" applyAlignment="1">
      <alignment horizontal="right" vertical="center" wrapText="1"/>
    </xf>
    <xf numFmtId="165" fontId="29" fillId="0" borderId="10" xfId="46" applyNumberFormat="1" applyFont="1" applyFill="1" applyBorder="1" applyAlignment="1">
      <alignment vertical="center"/>
    </xf>
    <xf numFmtId="0" fontId="29" fillId="0" borderId="0" xfId="47" applyFont="1" applyFill="1" applyAlignment="1">
      <alignment vertical="center"/>
    </xf>
    <xf numFmtId="165" fontId="26" fillId="0" borderId="10" xfId="46" applyNumberFormat="1" applyFont="1" applyFill="1" applyBorder="1" applyAlignment="1">
      <alignment horizontal="right" vertical="center" wrapText="1"/>
    </xf>
    <xf numFmtId="165" fontId="27" fillId="0" borderId="10" xfId="46" applyNumberFormat="1" applyFont="1" applyFill="1" applyBorder="1" applyAlignment="1">
      <alignment horizontal="right" vertical="center" wrapText="1"/>
    </xf>
    <xf numFmtId="166" fontId="27" fillId="0" borderId="0" xfId="47" applyNumberFormat="1" applyFont="1" applyFill="1" applyAlignment="1">
      <alignment horizontal="left" vertical="center" wrapText="1"/>
    </xf>
    <xf numFmtId="0" fontId="26" fillId="0" borderId="10" xfId="0" applyFont="1" applyBorder="1" applyAlignment="1">
      <alignment horizontal="center" vertical="top" wrapText="1"/>
    </xf>
    <xf numFmtId="0" fontId="20" fillId="0" borderId="10" xfId="0" applyFont="1" applyBorder="1" applyAlignment="1">
      <alignment horizontal="left" vertical="top" wrapText="1"/>
    </xf>
    <xf numFmtId="0" fontId="26" fillId="0" borderId="10" xfId="0" applyFont="1" applyBorder="1" applyAlignment="1">
      <alignment horizontal="center" vertical="top" wrapText="1"/>
    </xf>
    <xf numFmtId="0" fontId="26" fillId="0" borderId="10" xfId="0" applyFont="1" applyBorder="1" applyAlignment="1">
      <alignment horizontal="center" vertical="top" wrapText="1"/>
    </xf>
    <xf numFmtId="0" fontId="26" fillId="0" borderId="11" xfId="0" applyFont="1" applyBorder="1" applyAlignment="1">
      <alignment horizontal="center" vertical="top" wrapText="1"/>
    </xf>
    <xf numFmtId="0" fontId="26" fillId="0" borderId="12" xfId="0" applyFont="1" applyBorder="1" applyAlignment="1">
      <alignment horizontal="center" vertical="top" wrapText="1"/>
    </xf>
    <xf numFmtId="0" fontId="26" fillId="0" borderId="13" xfId="0" applyFont="1" applyBorder="1" applyAlignment="1">
      <alignment horizontal="center" vertical="top" wrapText="1"/>
    </xf>
    <xf numFmtId="0" fontId="26" fillId="0" borderId="11" xfId="47" applyFont="1" applyFill="1" applyBorder="1" applyAlignment="1">
      <alignment horizontal="center" vertical="center"/>
    </xf>
    <xf numFmtId="0" fontId="26" fillId="0" borderId="12" xfId="47" applyFont="1" applyFill="1" applyBorder="1" applyAlignment="1">
      <alignment horizontal="center" vertical="center"/>
    </xf>
    <xf numFmtId="0" fontId="26" fillId="0" borderId="13" xfId="47" applyFont="1" applyFill="1" applyBorder="1" applyAlignment="1">
      <alignment horizontal="center" vertical="center"/>
    </xf>
    <xf numFmtId="0" fontId="26" fillId="0" borderId="10" xfId="0" applyFont="1" applyBorder="1" applyAlignment="1">
      <alignment horizontal="center" vertical="center" wrapText="1"/>
    </xf>
    <xf numFmtId="0" fontId="26" fillId="0" borderId="10" xfId="0" applyFont="1" applyBorder="1" applyAlignment="1">
      <alignment horizontal="left" vertical="top"/>
    </xf>
    <xf numFmtId="164" fontId="26" fillId="0" borderId="10" xfId="45" applyNumberFormat="1" applyFont="1" applyBorder="1" applyAlignment="1">
      <alignment horizontal="right" vertical="top"/>
    </xf>
    <xf numFmtId="0" fontId="27" fillId="0" borderId="10" xfId="0" applyFont="1" applyBorder="1">
      <alignment horizontal="left" vertical="top" wrapText="1"/>
    </xf>
    <xf numFmtId="0" fontId="26" fillId="0" borderId="10" xfId="0" applyFont="1" applyBorder="1" applyAlignment="1">
      <alignment horizontal="left" vertical="top" wrapText="1"/>
    </xf>
    <xf numFmtId="0" fontId="26" fillId="0" borderId="10" xfId="0" applyFont="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Border="1" applyAlignment="1">
      <alignment horizontal="right" vertical="top" wrapText="1"/>
    </xf>
  </cellXfs>
  <cellStyles count="5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6"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19" xfId="47"/>
    <cellStyle name="Normal_01-05" xfId="49"/>
    <cellStyle name="Note" xfId="15" builtinId="10" customBuiltin="1"/>
    <cellStyle name="Output" xfId="10" builtinId="21" customBuiltin="1"/>
    <cellStyle name="SN_241" xfId="42"/>
    <cellStyle name="SN_b" xfId="44"/>
    <cellStyle name="SN_bDOC3" xfId="45"/>
    <cellStyle name="SN_it" xfId="43"/>
    <cellStyle name="Title" xfId="1" builtinId="15" customBuiltin="1"/>
    <cellStyle name="Total" xfId="17" builtinId="25" customBuiltin="1"/>
    <cellStyle name="Warning Text" xfId="14" builtinId="11" customBuiltin="1"/>
    <cellStyle name="Финансовый 2"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tabSelected="1" workbookViewId="0">
      <selection activeCell="I6" sqref="I6"/>
    </sheetView>
  </sheetViews>
  <sheetFormatPr defaultRowHeight="12.75" x14ac:dyDescent="0.25"/>
  <cols>
    <col min="1" max="2" width="8.5703125" customWidth="1"/>
    <col min="3" max="3" width="66.7109375" style="1" customWidth="1"/>
    <col min="4" max="4" width="15.28515625" style="1" customWidth="1"/>
  </cols>
  <sheetData>
    <row r="1" spans="1:4" ht="15" customHeight="1" x14ac:dyDescent="0.25">
      <c r="A1" s="39" t="s">
        <v>198</v>
      </c>
      <c r="B1" s="40"/>
      <c r="C1" s="40"/>
      <c r="D1" s="41"/>
    </row>
    <row r="2" spans="1:4" ht="50.1" customHeight="1" x14ac:dyDescent="0.25">
      <c r="A2" s="38" t="s">
        <v>0</v>
      </c>
      <c r="B2" s="38"/>
      <c r="C2" s="38"/>
      <c r="D2" s="38"/>
    </row>
    <row r="3" spans="1:4" ht="14.25" x14ac:dyDescent="0.25">
      <c r="A3" s="38" t="s">
        <v>1</v>
      </c>
      <c r="B3" s="38"/>
      <c r="C3" s="38" t="s">
        <v>2</v>
      </c>
      <c r="D3" s="38" t="s">
        <v>3</v>
      </c>
    </row>
    <row r="4" spans="1:4" ht="42.75" x14ac:dyDescent="0.25">
      <c r="A4" s="35" t="s">
        <v>4</v>
      </c>
      <c r="B4" s="35" t="s">
        <v>5</v>
      </c>
      <c r="C4" s="38"/>
      <c r="D4" s="38"/>
    </row>
    <row r="5" spans="1:4" ht="14.25" x14ac:dyDescent="0.25">
      <c r="A5" s="2"/>
      <c r="B5" s="2"/>
      <c r="C5" s="36" t="s">
        <v>6</v>
      </c>
      <c r="D5" s="5">
        <v>1249508.5</v>
      </c>
    </row>
    <row r="6" spans="1:4" ht="13.5" x14ac:dyDescent="0.25">
      <c r="A6" s="2"/>
      <c r="B6" s="2"/>
      <c r="C6" s="3" t="s">
        <v>7</v>
      </c>
      <c r="D6" s="3"/>
    </row>
    <row r="7" spans="1:4" ht="13.5" x14ac:dyDescent="0.25">
      <c r="A7" s="4" t="s">
        <v>8</v>
      </c>
      <c r="B7" s="2"/>
      <c r="C7" s="3" t="s">
        <v>9</v>
      </c>
      <c r="D7" s="6">
        <v>1249508.5</v>
      </c>
    </row>
    <row r="8" spans="1:4" ht="13.5" x14ac:dyDescent="0.25">
      <c r="A8" s="2"/>
      <c r="B8" s="2"/>
      <c r="C8" s="3" t="s">
        <v>7</v>
      </c>
      <c r="D8" s="3"/>
    </row>
    <row r="9" spans="1:4" ht="13.5" x14ac:dyDescent="0.25">
      <c r="A9" s="2"/>
      <c r="B9" s="4" t="s">
        <v>10</v>
      </c>
      <c r="C9" s="3" t="s">
        <v>11</v>
      </c>
      <c r="D9" s="6">
        <v>1055538.5</v>
      </c>
    </row>
    <row r="10" spans="1:4" ht="13.5" x14ac:dyDescent="0.25">
      <c r="A10" s="2"/>
      <c r="B10" s="2"/>
      <c r="C10" s="3" t="s">
        <v>12</v>
      </c>
      <c r="D10" s="3"/>
    </row>
    <row r="11" spans="1:4" ht="13.5" x14ac:dyDescent="0.25">
      <c r="A11" s="2"/>
      <c r="B11" s="2"/>
      <c r="C11" s="7" t="s">
        <v>6</v>
      </c>
      <c r="D11" s="8">
        <v>1055538.5</v>
      </c>
    </row>
    <row r="12" spans="1:4" ht="27" x14ac:dyDescent="0.25">
      <c r="A12" s="2"/>
      <c r="B12" s="2"/>
      <c r="C12" s="3" t="s">
        <v>13</v>
      </c>
      <c r="D12" s="3"/>
    </row>
    <row r="13" spans="1:4" ht="13.5" x14ac:dyDescent="0.25">
      <c r="A13" s="2"/>
      <c r="B13" s="2"/>
      <c r="C13" s="3" t="s">
        <v>14</v>
      </c>
      <c r="D13" s="6">
        <v>1055538.5</v>
      </c>
    </row>
    <row r="14" spans="1:4" ht="13.5" x14ac:dyDescent="0.25">
      <c r="A14" s="2"/>
      <c r="B14" s="2"/>
      <c r="C14" s="3" t="s">
        <v>15</v>
      </c>
      <c r="D14" s="6">
        <v>1055538.5</v>
      </c>
    </row>
    <row r="15" spans="1:4" ht="13.5" x14ac:dyDescent="0.25">
      <c r="A15" s="2"/>
      <c r="B15" s="2"/>
      <c r="C15" s="3" t="s">
        <v>16</v>
      </c>
      <c r="D15" s="6">
        <v>745360.7</v>
      </c>
    </row>
    <row r="16" spans="1:4" ht="13.5" x14ac:dyDescent="0.25">
      <c r="A16" s="2"/>
      <c r="B16" s="2"/>
      <c r="C16" s="3" t="s">
        <v>17</v>
      </c>
      <c r="D16" s="6">
        <v>745360.7</v>
      </c>
    </row>
    <row r="17" spans="1:4" ht="13.5" x14ac:dyDescent="0.25">
      <c r="A17" s="2"/>
      <c r="B17" s="2"/>
      <c r="C17" s="3" t="s">
        <v>18</v>
      </c>
      <c r="D17" s="6">
        <v>607833.4</v>
      </c>
    </row>
    <row r="18" spans="1:4" ht="13.5" x14ac:dyDescent="0.25">
      <c r="A18" s="2"/>
      <c r="B18" s="2"/>
      <c r="C18" s="3" t="s">
        <v>19</v>
      </c>
      <c r="D18" s="6">
        <v>93313.8</v>
      </c>
    </row>
    <row r="19" spans="1:4" ht="27" x14ac:dyDescent="0.25">
      <c r="A19" s="2"/>
      <c r="B19" s="2"/>
      <c r="C19" s="3" t="s">
        <v>20</v>
      </c>
      <c r="D19" s="6">
        <v>44213.5</v>
      </c>
    </row>
    <row r="20" spans="1:4" ht="13.5" x14ac:dyDescent="0.25">
      <c r="A20" s="2"/>
      <c r="B20" s="2"/>
      <c r="C20" s="3" t="s">
        <v>21</v>
      </c>
      <c r="D20" s="6">
        <v>91039.8</v>
      </c>
    </row>
    <row r="21" spans="1:4" ht="13.5" x14ac:dyDescent="0.25">
      <c r="A21" s="2"/>
      <c r="B21" s="2"/>
      <c r="C21" s="3" t="s">
        <v>22</v>
      </c>
      <c r="D21" s="6">
        <v>31411.4</v>
      </c>
    </row>
    <row r="22" spans="1:4" ht="13.5" x14ac:dyDescent="0.25">
      <c r="A22" s="2"/>
      <c r="B22" s="2"/>
      <c r="C22" s="3" t="s">
        <v>23</v>
      </c>
      <c r="D22" s="6">
        <v>13400</v>
      </c>
    </row>
    <row r="23" spans="1:4" ht="13.5" x14ac:dyDescent="0.25">
      <c r="A23" s="2"/>
      <c r="B23" s="2"/>
      <c r="C23" s="3" t="s">
        <v>24</v>
      </c>
      <c r="D23" s="6">
        <v>210</v>
      </c>
    </row>
    <row r="24" spans="1:4" ht="13.5" x14ac:dyDescent="0.25">
      <c r="A24" s="2"/>
      <c r="B24" s="2"/>
      <c r="C24" s="3" t="s">
        <v>25</v>
      </c>
      <c r="D24" s="6">
        <v>1808.4</v>
      </c>
    </row>
    <row r="25" spans="1:4" ht="13.5" x14ac:dyDescent="0.25">
      <c r="A25" s="2"/>
      <c r="B25" s="2"/>
      <c r="C25" s="3" t="s">
        <v>26</v>
      </c>
      <c r="D25" s="6">
        <v>93</v>
      </c>
    </row>
    <row r="26" spans="1:4" ht="13.5" x14ac:dyDescent="0.25">
      <c r="A26" s="2"/>
      <c r="B26" s="2"/>
      <c r="C26" s="3" t="s">
        <v>27</v>
      </c>
      <c r="D26" s="6">
        <v>900</v>
      </c>
    </row>
    <row r="27" spans="1:4" ht="13.5" x14ac:dyDescent="0.25">
      <c r="A27" s="2"/>
      <c r="B27" s="2"/>
      <c r="C27" s="3" t="s">
        <v>28</v>
      </c>
      <c r="D27" s="6">
        <v>15000</v>
      </c>
    </row>
    <row r="28" spans="1:4" ht="13.5" x14ac:dyDescent="0.25">
      <c r="A28" s="2"/>
      <c r="B28" s="2"/>
      <c r="C28" s="3" t="s">
        <v>29</v>
      </c>
      <c r="D28" s="6">
        <v>32302</v>
      </c>
    </row>
    <row r="29" spans="1:4" ht="13.5" x14ac:dyDescent="0.25">
      <c r="A29" s="2"/>
      <c r="B29" s="2"/>
      <c r="C29" s="3" t="s">
        <v>30</v>
      </c>
      <c r="D29" s="6">
        <v>3000</v>
      </c>
    </row>
    <row r="30" spans="1:4" ht="13.5" x14ac:dyDescent="0.25">
      <c r="A30" s="2"/>
      <c r="B30" s="2"/>
      <c r="C30" s="3" t="s">
        <v>31</v>
      </c>
      <c r="D30" s="6">
        <v>29302</v>
      </c>
    </row>
    <row r="31" spans="1:4" ht="13.5" x14ac:dyDescent="0.25">
      <c r="A31" s="2"/>
      <c r="B31" s="2"/>
      <c r="C31" s="3" t="s">
        <v>32</v>
      </c>
      <c r="D31" s="6">
        <v>17146.900000000001</v>
      </c>
    </row>
    <row r="32" spans="1:4" ht="13.5" x14ac:dyDescent="0.25">
      <c r="A32" s="2"/>
      <c r="B32" s="2"/>
      <c r="C32" s="3" t="s">
        <v>33</v>
      </c>
      <c r="D32" s="6">
        <v>6407</v>
      </c>
    </row>
    <row r="33" spans="1:4" ht="13.5" x14ac:dyDescent="0.25">
      <c r="A33" s="2"/>
      <c r="B33" s="2"/>
      <c r="C33" s="3" t="s">
        <v>34</v>
      </c>
      <c r="D33" s="6">
        <v>300</v>
      </c>
    </row>
    <row r="34" spans="1:4" ht="13.5" x14ac:dyDescent="0.25">
      <c r="A34" s="2"/>
      <c r="B34" s="2"/>
      <c r="C34" s="3" t="s">
        <v>35</v>
      </c>
      <c r="D34" s="6">
        <v>2160</v>
      </c>
    </row>
    <row r="35" spans="1:4" ht="13.5" x14ac:dyDescent="0.25">
      <c r="A35" s="2"/>
      <c r="B35" s="2"/>
      <c r="C35" s="3" t="s">
        <v>36</v>
      </c>
      <c r="D35" s="6">
        <v>675.9</v>
      </c>
    </row>
    <row r="36" spans="1:4" ht="13.5" x14ac:dyDescent="0.25">
      <c r="A36" s="2"/>
      <c r="B36" s="2"/>
      <c r="C36" s="3" t="s">
        <v>37</v>
      </c>
      <c r="D36" s="6">
        <v>7604</v>
      </c>
    </row>
    <row r="37" spans="1:4" ht="13.5" x14ac:dyDescent="0.25">
      <c r="A37" s="2"/>
      <c r="B37" s="2"/>
      <c r="C37" s="3" t="s">
        <v>38</v>
      </c>
      <c r="D37" s="6">
        <v>4023.9</v>
      </c>
    </row>
    <row r="38" spans="1:4" ht="13.5" x14ac:dyDescent="0.25">
      <c r="A38" s="2"/>
      <c r="B38" s="2"/>
      <c r="C38" s="3" t="s">
        <v>39</v>
      </c>
      <c r="D38" s="6">
        <v>900</v>
      </c>
    </row>
    <row r="39" spans="1:4" ht="13.5" x14ac:dyDescent="0.25">
      <c r="A39" s="2"/>
      <c r="B39" s="2"/>
      <c r="C39" s="3" t="s">
        <v>40</v>
      </c>
      <c r="D39" s="6">
        <v>3123.9</v>
      </c>
    </row>
    <row r="40" spans="1:4" ht="13.5" x14ac:dyDescent="0.25">
      <c r="A40" s="2"/>
      <c r="B40" s="2"/>
      <c r="C40" s="3" t="s">
        <v>41</v>
      </c>
      <c r="D40" s="6">
        <v>6155.6</v>
      </c>
    </row>
    <row r="41" spans="1:4" ht="13.5" x14ac:dyDescent="0.25">
      <c r="A41" s="2"/>
      <c r="B41" s="2"/>
      <c r="C41" s="3" t="s">
        <v>42</v>
      </c>
      <c r="D41" s="6">
        <v>2303.3000000000002</v>
      </c>
    </row>
    <row r="42" spans="1:4" ht="13.5" x14ac:dyDescent="0.25">
      <c r="A42" s="2"/>
      <c r="B42" s="2"/>
      <c r="C42" s="3" t="s">
        <v>43</v>
      </c>
      <c r="D42" s="6">
        <v>2157.1</v>
      </c>
    </row>
    <row r="43" spans="1:4" ht="13.5" x14ac:dyDescent="0.25">
      <c r="A43" s="2"/>
      <c r="B43" s="2"/>
      <c r="C43" s="3" t="s">
        <v>44</v>
      </c>
      <c r="D43" s="6">
        <v>1695.2</v>
      </c>
    </row>
    <row r="44" spans="1:4" ht="13.5" x14ac:dyDescent="0.25">
      <c r="A44" s="2"/>
      <c r="B44" s="2"/>
      <c r="C44" s="3" t="s">
        <v>45</v>
      </c>
      <c r="D44" s="6">
        <v>13519</v>
      </c>
    </row>
    <row r="45" spans="1:4" ht="13.5" x14ac:dyDescent="0.25">
      <c r="A45" s="2"/>
      <c r="B45" s="2"/>
      <c r="C45" s="3" t="s">
        <v>46</v>
      </c>
      <c r="D45" s="6">
        <v>2881.9</v>
      </c>
    </row>
    <row r="46" spans="1:4" ht="13.5" x14ac:dyDescent="0.25">
      <c r="A46" s="2"/>
      <c r="B46" s="2"/>
      <c r="C46" s="3" t="s">
        <v>47</v>
      </c>
      <c r="D46" s="6">
        <v>2881.9</v>
      </c>
    </row>
    <row r="47" spans="1:4" ht="13.5" x14ac:dyDescent="0.25">
      <c r="A47" s="2"/>
      <c r="B47" s="2"/>
      <c r="C47" s="3" t="s">
        <v>48</v>
      </c>
      <c r="D47" s="6">
        <v>10637.1</v>
      </c>
    </row>
    <row r="48" spans="1:4" ht="13.5" x14ac:dyDescent="0.25">
      <c r="A48" s="2"/>
      <c r="B48" s="2"/>
      <c r="C48" s="3" t="s">
        <v>49</v>
      </c>
      <c r="D48" s="6">
        <v>10637.1</v>
      </c>
    </row>
    <row r="49" spans="1:4" ht="13.5" x14ac:dyDescent="0.25">
      <c r="A49" s="2"/>
      <c r="B49" s="2"/>
      <c r="C49" s="3" t="s">
        <v>50</v>
      </c>
      <c r="D49" s="6">
        <v>204919</v>
      </c>
    </row>
    <row r="50" spans="1:4" ht="27" x14ac:dyDescent="0.25">
      <c r="A50" s="2"/>
      <c r="B50" s="2"/>
      <c r="C50" s="3" t="s">
        <v>51</v>
      </c>
      <c r="D50" s="6">
        <v>204919</v>
      </c>
    </row>
    <row r="51" spans="1:4" ht="13.5" x14ac:dyDescent="0.25">
      <c r="A51" s="2"/>
      <c r="B51" s="2"/>
      <c r="C51" s="3" t="s">
        <v>52</v>
      </c>
      <c r="D51" s="6">
        <v>204919</v>
      </c>
    </row>
    <row r="52" spans="1:4" ht="13.5" x14ac:dyDescent="0.25">
      <c r="A52" s="2"/>
      <c r="B52" s="2"/>
      <c r="C52" s="3" t="s">
        <v>53</v>
      </c>
      <c r="D52" s="6">
        <v>700</v>
      </c>
    </row>
    <row r="53" spans="1:4" ht="27" x14ac:dyDescent="0.25">
      <c r="A53" s="2"/>
      <c r="B53" s="2"/>
      <c r="C53" s="3" t="s">
        <v>54</v>
      </c>
      <c r="D53" s="6">
        <v>700</v>
      </c>
    </row>
    <row r="54" spans="1:4" ht="27" x14ac:dyDescent="0.25">
      <c r="A54" s="2"/>
      <c r="B54" s="4" t="s">
        <v>55</v>
      </c>
      <c r="C54" s="3" t="s">
        <v>56</v>
      </c>
      <c r="D54" s="6">
        <v>168000</v>
      </c>
    </row>
    <row r="55" spans="1:4" ht="13.5" x14ac:dyDescent="0.25">
      <c r="A55" s="2"/>
      <c r="B55" s="2"/>
      <c r="C55" s="3" t="s">
        <v>12</v>
      </c>
      <c r="D55" s="3"/>
    </row>
    <row r="56" spans="1:4" ht="13.5" x14ac:dyDescent="0.25">
      <c r="A56" s="2"/>
      <c r="B56" s="2"/>
      <c r="C56" s="7" t="s">
        <v>6</v>
      </c>
      <c r="D56" s="8">
        <v>168000</v>
      </c>
    </row>
    <row r="57" spans="1:4" ht="27" x14ac:dyDescent="0.25">
      <c r="A57" s="2"/>
      <c r="B57" s="2"/>
      <c r="C57" s="3" t="s">
        <v>13</v>
      </c>
      <c r="D57" s="3"/>
    </row>
    <row r="58" spans="1:4" ht="13.5" x14ac:dyDescent="0.25">
      <c r="A58" s="2"/>
      <c r="B58" s="2"/>
      <c r="C58" s="3" t="s">
        <v>14</v>
      </c>
      <c r="D58" s="6">
        <v>168000</v>
      </c>
    </row>
    <row r="59" spans="1:4" ht="13.5" x14ac:dyDescent="0.25">
      <c r="A59" s="2"/>
      <c r="B59" s="2"/>
      <c r="C59" s="3" t="s">
        <v>15</v>
      </c>
      <c r="D59" s="6">
        <v>168000</v>
      </c>
    </row>
    <row r="60" spans="1:4" ht="13.5" x14ac:dyDescent="0.25">
      <c r="A60" s="2"/>
      <c r="B60" s="2"/>
      <c r="C60" s="3" t="s">
        <v>21</v>
      </c>
      <c r="D60" s="6">
        <v>168000</v>
      </c>
    </row>
    <row r="61" spans="1:4" ht="13.5" x14ac:dyDescent="0.25">
      <c r="A61" s="2"/>
      <c r="B61" s="2"/>
      <c r="C61" s="3" t="s">
        <v>32</v>
      </c>
      <c r="D61" s="6">
        <v>168000</v>
      </c>
    </row>
    <row r="62" spans="1:4" ht="13.5" x14ac:dyDescent="0.25">
      <c r="A62" s="2"/>
      <c r="B62" s="2"/>
      <c r="C62" s="3" t="s">
        <v>35</v>
      </c>
      <c r="D62" s="6">
        <v>168000</v>
      </c>
    </row>
    <row r="63" spans="1:4" ht="27" x14ac:dyDescent="0.25">
      <c r="A63" s="2"/>
      <c r="B63" s="4" t="s">
        <v>57</v>
      </c>
      <c r="C63" s="3" t="s">
        <v>58</v>
      </c>
      <c r="D63" s="6">
        <v>8170</v>
      </c>
    </row>
    <row r="64" spans="1:4" ht="13.5" x14ac:dyDescent="0.25">
      <c r="A64" s="2"/>
      <c r="B64" s="2"/>
      <c r="C64" s="3" t="s">
        <v>12</v>
      </c>
      <c r="D64" s="3"/>
    </row>
    <row r="65" spans="1:4" ht="13.5" x14ac:dyDescent="0.25">
      <c r="A65" s="2"/>
      <c r="B65" s="2"/>
      <c r="C65" s="7" t="s">
        <v>6</v>
      </c>
      <c r="D65" s="8">
        <v>8170</v>
      </c>
    </row>
    <row r="66" spans="1:4" ht="27" x14ac:dyDescent="0.25">
      <c r="A66" s="2"/>
      <c r="B66" s="2"/>
      <c r="C66" s="3" t="s">
        <v>13</v>
      </c>
      <c r="D66" s="3"/>
    </row>
    <row r="67" spans="1:4" ht="13.5" x14ac:dyDescent="0.25">
      <c r="A67" s="2"/>
      <c r="B67" s="2"/>
      <c r="C67" s="3" t="s">
        <v>14</v>
      </c>
      <c r="D67" s="6">
        <v>8170</v>
      </c>
    </row>
    <row r="68" spans="1:4" ht="13.5" x14ac:dyDescent="0.25">
      <c r="A68" s="2"/>
      <c r="B68" s="2"/>
      <c r="C68" s="3" t="s">
        <v>59</v>
      </c>
      <c r="D68" s="6">
        <v>8170</v>
      </c>
    </row>
    <row r="69" spans="1:4" ht="13.5" x14ac:dyDescent="0.25">
      <c r="A69" s="2"/>
      <c r="B69" s="2"/>
      <c r="C69" s="3" t="s">
        <v>60</v>
      </c>
      <c r="D69" s="6">
        <v>8170</v>
      </c>
    </row>
    <row r="70" spans="1:4" ht="13.5" x14ac:dyDescent="0.25">
      <c r="A70" s="2"/>
      <c r="B70" s="2"/>
      <c r="C70" s="3" t="s">
        <v>61</v>
      </c>
      <c r="D70" s="6">
        <v>8170</v>
      </c>
    </row>
    <row r="71" spans="1:4" ht="13.5" x14ac:dyDescent="0.25">
      <c r="A71" s="2"/>
      <c r="B71" s="2"/>
      <c r="C71" s="3" t="s">
        <v>62</v>
      </c>
      <c r="D71" s="6">
        <v>8170</v>
      </c>
    </row>
    <row r="72" spans="1:4" ht="27" x14ac:dyDescent="0.25">
      <c r="A72" s="2"/>
      <c r="B72" s="4" t="s">
        <v>63</v>
      </c>
      <c r="C72" s="3" t="s">
        <v>64</v>
      </c>
      <c r="D72" s="6">
        <v>17800</v>
      </c>
    </row>
    <row r="73" spans="1:4" ht="13.5" x14ac:dyDescent="0.25">
      <c r="A73" s="2"/>
      <c r="B73" s="2"/>
      <c r="C73" s="3" t="s">
        <v>12</v>
      </c>
      <c r="D73" s="3"/>
    </row>
    <row r="74" spans="1:4" ht="13.5" x14ac:dyDescent="0.25">
      <c r="A74" s="2"/>
      <c r="B74" s="2"/>
      <c r="C74" s="7" t="s">
        <v>65</v>
      </c>
      <c r="D74" s="8">
        <v>17800</v>
      </c>
    </row>
    <row r="75" spans="1:4" ht="27" x14ac:dyDescent="0.25">
      <c r="A75" s="2"/>
      <c r="B75" s="2"/>
      <c r="C75" s="3" t="s">
        <v>13</v>
      </c>
      <c r="D75" s="3"/>
    </row>
    <row r="76" spans="1:4" ht="13.5" x14ac:dyDescent="0.25">
      <c r="A76" s="2"/>
      <c r="B76" s="2"/>
      <c r="C76" s="3" t="s">
        <v>14</v>
      </c>
      <c r="D76" s="6">
        <v>17800</v>
      </c>
    </row>
    <row r="77" spans="1:4" ht="13.5" x14ac:dyDescent="0.25">
      <c r="A77" s="2"/>
      <c r="B77" s="2"/>
      <c r="C77" s="3" t="s">
        <v>59</v>
      </c>
      <c r="D77" s="6">
        <v>17800</v>
      </c>
    </row>
    <row r="78" spans="1:4" ht="13.5" x14ac:dyDescent="0.25">
      <c r="A78" s="2"/>
      <c r="B78" s="2"/>
      <c r="C78" s="3" t="s">
        <v>60</v>
      </c>
      <c r="D78" s="6">
        <v>17800</v>
      </c>
    </row>
    <row r="79" spans="1:4" ht="13.5" x14ac:dyDescent="0.25">
      <c r="A79" s="2"/>
      <c r="B79" s="2"/>
      <c r="C79" s="3" t="s">
        <v>66</v>
      </c>
      <c r="D79" s="6">
        <v>17800</v>
      </c>
    </row>
    <row r="80" spans="1:4" ht="13.5" x14ac:dyDescent="0.25">
      <c r="A80" s="2"/>
      <c r="B80" s="2"/>
      <c r="C80" s="3" t="s">
        <v>67</v>
      </c>
      <c r="D80" s="6">
        <v>17800</v>
      </c>
    </row>
  </sheetData>
  <mergeCells count="5">
    <mergeCell ref="A2:D2"/>
    <mergeCell ref="A3:B3"/>
    <mergeCell ref="C3:C4"/>
    <mergeCell ref="D3:D4"/>
    <mergeCell ref="A1:D1"/>
  </mergeCells>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pane ySplit="4" topLeftCell="A48" activePane="bottomLeft" state="frozen"/>
      <selection pane="bottomLeft" activeCell="O49" sqref="O49"/>
    </sheetView>
  </sheetViews>
  <sheetFormatPr defaultRowHeight="12.75" x14ac:dyDescent="0.25"/>
  <cols>
    <col min="1" max="1" width="5.7109375" customWidth="1"/>
    <col min="2" max="2" width="8.5703125" customWidth="1"/>
    <col min="3" max="3" width="8.5703125" style="1" customWidth="1"/>
    <col min="4" max="4" width="13.28515625" style="1" customWidth="1"/>
    <col min="5" max="5" width="9.5703125" style="1" customWidth="1"/>
    <col min="6" max="6" width="11.42578125" style="1" customWidth="1"/>
    <col min="7" max="7" width="9.5703125" style="1" customWidth="1"/>
    <col min="8" max="8" width="14.28515625" style="1" customWidth="1"/>
    <col min="9" max="9" width="51.42578125" style="1" customWidth="1"/>
    <col min="10" max="13" width="15.28515625" customWidth="1"/>
  </cols>
  <sheetData>
    <row r="1" spans="1:13" ht="15" customHeight="1" x14ac:dyDescent="0.25">
      <c r="A1" s="38" t="s">
        <v>196</v>
      </c>
      <c r="B1" s="38"/>
      <c r="C1" s="38"/>
      <c r="D1" s="38"/>
      <c r="E1" s="38"/>
      <c r="F1" s="38"/>
      <c r="G1" s="38"/>
      <c r="H1" s="38"/>
      <c r="I1" s="38"/>
      <c r="J1" s="38"/>
      <c r="K1" s="38"/>
      <c r="L1" s="38"/>
      <c r="M1" s="38"/>
    </row>
    <row r="2" spans="1:13" ht="50.1" customHeight="1" x14ac:dyDescent="0.25">
      <c r="A2" s="38" t="s">
        <v>68</v>
      </c>
      <c r="B2" s="38"/>
      <c r="C2" s="38"/>
      <c r="D2" s="38"/>
      <c r="E2" s="38"/>
      <c r="F2" s="38"/>
      <c r="G2" s="38"/>
      <c r="H2" s="38"/>
      <c r="I2" s="38"/>
      <c r="J2" s="38"/>
      <c r="K2" s="38"/>
      <c r="L2" s="38"/>
      <c r="M2" s="38"/>
    </row>
    <row r="3" spans="1:13" ht="14.1" customHeight="1" x14ac:dyDescent="0.25">
      <c r="A3" s="45" t="s">
        <v>69</v>
      </c>
      <c r="B3" s="38" t="s">
        <v>70</v>
      </c>
      <c r="C3" s="38"/>
      <c r="D3" s="38" t="s">
        <v>71</v>
      </c>
      <c r="E3" s="38"/>
      <c r="F3" s="38"/>
      <c r="G3" s="38"/>
      <c r="H3" s="38" t="s">
        <v>72</v>
      </c>
      <c r="I3" s="38" t="s">
        <v>73</v>
      </c>
      <c r="J3" s="38" t="s">
        <v>74</v>
      </c>
      <c r="K3" s="38"/>
      <c r="L3" s="38"/>
      <c r="M3" s="38"/>
    </row>
    <row r="4" spans="1:13" ht="84.95" customHeight="1" x14ac:dyDescent="0.25">
      <c r="A4" s="45"/>
      <c r="B4" s="37" t="s">
        <v>75</v>
      </c>
      <c r="C4" s="37" t="s">
        <v>76</v>
      </c>
      <c r="D4" s="37" t="s">
        <v>75</v>
      </c>
      <c r="E4" s="37" t="s">
        <v>76</v>
      </c>
      <c r="F4" s="37" t="s">
        <v>77</v>
      </c>
      <c r="G4" s="37" t="s">
        <v>78</v>
      </c>
      <c r="H4" s="38"/>
      <c r="I4" s="38"/>
      <c r="J4" s="37" t="s">
        <v>79</v>
      </c>
      <c r="K4" s="37" t="s">
        <v>80</v>
      </c>
      <c r="L4" s="37" t="s">
        <v>81</v>
      </c>
      <c r="M4" s="37" t="s">
        <v>82</v>
      </c>
    </row>
    <row r="5" spans="1:13" ht="30" customHeight="1" x14ac:dyDescent="0.25">
      <c r="A5" s="46" t="s">
        <v>83</v>
      </c>
      <c r="B5" s="46"/>
      <c r="C5" s="46"/>
      <c r="D5" s="46"/>
      <c r="E5" s="46"/>
      <c r="F5" s="46"/>
      <c r="G5" s="46"/>
      <c r="H5" s="46"/>
      <c r="I5" s="46"/>
      <c r="J5" s="47">
        <v>1015475.4</v>
      </c>
      <c r="K5" s="47">
        <v>1163312.6000000001</v>
      </c>
      <c r="L5" s="47">
        <v>1249508.5</v>
      </c>
      <c r="M5" s="48"/>
    </row>
    <row r="6" spans="1:13" ht="30" customHeight="1" x14ac:dyDescent="0.25">
      <c r="A6" s="48"/>
      <c r="B6" s="49" t="s">
        <v>84</v>
      </c>
      <c r="C6" s="50" t="s">
        <v>85</v>
      </c>
      <c r="D6" s="50"/>
      <c r="E6" s="50"/>
      <c r="F6" s="50"/>
      <c r="G6" s="50"/>
      <c r="H6" s="50"/>
      <c r="I6" s="50"/>
      <c r="J6" s="47">
        <v>1015475.4</v>
      </c>
      <c r="K6" s="47">
        <v>1163312.6000000001</v>
      </c>
      <c r="L6" s="47">
        <v>1249508.5</v>
      </c>
      <c r="M6" s="48"/>
    </row>
    <row r="7" spans="1:13" ht="30" customHeight="1" x14ac:dyDescent="0.25">
      <c r="A7" s="48"/>
      <c r="B7" s="48"/>
      <c r="C7" s="51"/>
      <c r="D7" s="49" t="s">
        <v>86</v>
      </c>
      <c r="E7" s="50" t="s">
        <v>87</v>
      </c>
      <c r="F7" s="50"/>
      <c r="G7" s="50"/>
      <c r="H7" s="50"/>
      <c r="I7" s="50"/>
      <c r="J7" s="47">
        <v>1002537</v>
      </c>
      <c r="K7" s="47">
        <v>1045785</v>
      </c>
      <c r="L7" s="47">
        <v>1055538.5</v>
      </c>
      <c r="M7" s="48"/>
    </row>
    <row r="8" spans="1:13" ht="30" customHeight="1" x14ac:dyDescent="0.25">
      <c r="A8" s="48"/>
      <c r="B8" s="48"/>
      <c r="C8" s="51"/>
      <c r="D8" s="51"/>
      <c r="E8" s="51"/>
      <c r="F8" s="50" t="s">
        <v>88</v>
      </c>
      <c r="G8" s="50"/>
      <c r="H8" s="50"/>
      <c r="I8" s="50"/>
      <c r="J8" s="50"/>
      <c r="K8" s="50"/>
      <c r="L8" s="50"/>
      <c r="M8" s="50"/>
    </row>
    <row r="9" spans="1:13" ht="30" customHeight="1" x14ac:dyDescent="0.25">
      <c r="A9" s="48"/>
      <c r="B9" s="48"/>
      <c r="C9" s="51"/>
      <c r="D9" s="51"/>
      <c r="E9" s="51"/>
      <c r="F9" s="51"/>
      <c r="G9" s="50" t="s">
        <v>89</v>
      </c>
      <c r="H9" s="50"/>
      <c r="I9" s="50"/>
      <c r="J9" s="50"/>
      <c r="K9" s="50"/>
      <c r="L9" s="50"/>
      <c r="M9" s="50"/>
    </row>
    <row r="10" spans="1:13" ht="30" customHeight="1" x14ac:dyDescent="0.25">
      <c r="A10" s="48"/>
      <c r="B10" s="48"/>
      <c r="C10" s="51"/>
      <c r="D10" s="51"/>
      <c r="E10" s="51"/>
      <c r="F10" s="51"/>
      <c r="G10" s="51"/>
      <c r="H10" s="50" t="s">
        <v>90</v>
      </c>
      <c r="I10" s="50"/>
      <c r="J10" s="50"/>
      <c r="K10" s="50"/>
      <c r="L10" s="50"/>
      <c r="M10" s="50"/>
    </row>
    <row r="11" spans="1:13" ht="13.5" x14ac:dyDescent="0.25">
      <c r="A11" s="48"/>
      <c r="B11" s="48"/>
      <c r="C11" s="51"/>
      <c r="D11" s="51"/>
      <c r="E11" s="51"/>
      <c r="F11" s="51"/>
      <c r="G11" s="51"/>
      <c r="H11" s="51"/>
      <c r="I11" s="51" t="s">
        <v>91</v>
      </c>
      <c r="J11" s="52" t="s">
        <v>92</v>
      </c>
      <c r="K11" s="52" t="s">
        <v>93</v>
      </c>
      <c r="L11" s="52" t="s">
        <v>93</v>
      </c>
      <c r="M11" s="52" t="s">
        <v>94</v>
      </c>
    </row>
    <row r="12" spans="1:13" ht="27" x14ac:dyDescent="0.25">
      <c r="A12" s="48"/>
      <c r="B12" s="48"/>
      <c r="C12" s="51"/>
      <c r="D12" s="51"/>
      <c r="E12" s="51"/>
      <c r="F12" s="51"/>
      <c r="G12" s="51"/>
      <c r="H12" s="51"/>
      <c r="I12" s="51" t="s">
        <v>95</v>
      </c>
      <c r="J12" s="52" t="s">
        <v>96</v>
      </c>
      <c r="K12" s="52" t="s">
        <v>97</v>
      </c>
      <c r="L12" s="52" t="s">
        <v>97</v>
      </c>
      <c r="M12" s="52" t="s">
        <v>94</v>
      </c>
    </row>
    <row r="13" spans="1:13" ht="27" x14ac:dyDescent="0.25">
      <c r="A13" s="48"/>
      <c r="B13" s="48"/>
      <c r="C13" s="51"/>
      <c r="D13" s="51"/>
      <c r="E13" s="51"/>
      <c r="F13" s="51"/>
      <c r="G13" s="51"/>
      <c r="H13" s="51"/>
      <c r="I13" s="51" t="s">
        <v>98</v>
      </c>
      <c r="J13" s="52" t="s">
        <v>99</v>
      </c>
      <c r="K13" s="52" t="s">
        <v>97</v>
      </c>
      <c r="L13" s="52" t="s">
        <v>97</v>
      </c>
      <c r="M13" s="52" t="s">
        <v>94</v>
      </c>
    </row>
    <row r="14" spans="1:13" ht="81" x14ac:dyDescent="0.25">
      <c r="A14" s="48"/>
      <c r="B14" s="48"/>
      <c r="C14" s="51"/>
      <c r="D14" s="51"/>
      <c r="E14" s="51"/>
      <c r="F14" s="51"/>
      <c r="G14" s="51"/>
      <c r="H14" s="51"/>
      <c r="I14" s="51" t="s">
        <v>100</v>
      </c>
      <c r="J14" s="52" t="s">
        <v>101</v>
      </c>
      <c r="K14" s="52" t="s">
        <v>102</v>
      </c>
      <c r="L14" s="52" t="s">
        <v>93</v>
      </c>
      <c r="M14" s="52" t="s">
        <v>94</v>
      </c>
    </row>
    <row r="15" spans="1:13" ht="40.5" x14ac:dyDescent="0.25">
      <c r="A15" s="48"/>
      <c r="B15" s="48"/>
      <c r="C15" s="51"/>
      <c r="D15" s="51"/>
      <c r="E15" s="51"/>
      <c r="F15" s="51"/>
      <c r="G15" s="51"/>
      <c r="H15" s="51"/>
      <c r="I15" s="51" t="s">
        <v>103</v>
      </c>
      <c r="J15" s="52" t="s">
        <v>97</v>
      </c>
      <c r="K15" s="52" t="s">
        <v>104</v>
      </c>
      <c r="L15" s="52" t="s">
        <v>104</v>
      </c>
      <c r="M15" s="52" t="s">
        <v>94</v>
      </c>
    </row>
    <row r="16" spans="1:13" ht="54" x14ac:dyDescent="0.25">
      <c r="A16" s="48"/>
      <c r="B16" s="48"/>
      <c r="C16" s="51"/>
      <c r="D16" s="51"/>
      <c r="E16" s="51"/>
      <c r="F16" s="51"/>
      <c r="G16" s="51"/>
      <c r="H16" s="51"/>
      <c r="I16" s="51" t="s">
        <v>105</v>
      </c>
      <c r="J16" s="52" t="s">
        <v>106</v>
      </c>
      <c r="K16" s="52" t="s">
        <v>107</v>
      </c>
      <c r="L16" s="52" t="s">
        <v>108</v>
      </c>
      <c r="M16" s="52" t="s">
        <v>94</v>
      </c>
    </row>
    <row r="17" spans="1:13" ht="54" x14ac:dyDescent="0.25">
      <c r="A17" s="48"/>
      <c r="B17" s="48"/>
      <c r="C17" s="51"/>
      <c r="D17" s="51"/>
      <c r="E17" s="51"/>
      <c r="F17" s="51"/>
      <c r="G17" s="51"/>
      <c r="H17" s="51"/>
      <c r="I17" s="51" t="s">
        <v>109</v>
      </c>
      <c r="J17" s="52" t="s">
        <v>110</v>
      </c>
      <c r="K17" s="52" t="s">
        <v>111</v>
      </c>
      <c r="L17" s="52" t="s">
        <v>111</v>
      </c>
      <c r="M17" s="52" t="s">
        <v>94</v>
      </c>
    </row>
    <row r="18" spans="1:13" ht="54" x14ac:dyDescent="0.25">
      <c r="A18" s="48"/>
      <c r="B18" s="48"/>
      <c r="C18" s="51"/>
      <c r="D18" s="51"/>
      <c r="E18" s="51"/>
      <c r="F18" s="51"/>
      <c r="G18" s="51"/>
      <c r="H18" s="51"/>
      <c r="I18" s="51" t="s">
        <v>112</v>
      </c>
      <c r="J18" s="52" t="s">
        <v>113</v>
      </c>
      <c r="K18" s="52" t="s">
        <v>114</v>
      </c>
      <c r="L18" s="52" t="s">
        <v>114</v>
      </c>
      <c r="M18" s="52" t="s">
        <v>94</v>
      </c>
    </row>
    <row r="19" spans="1:13" ht="54" x14ac:dyDescent="0.25">
      <c r="A19" s="48"/>
      <c r="B19" s="48"/>
      <c r="C19" s="51"/>
      <c r="D19" s="51"/>
      <c r="E19" s="51"/>
      <c r="F19" s="51"/>
      <c r="G19" s="51"/>
      <c r="H19" s="51"/>
      <c r="I19" s="51" t="s">
        <v>115</v>
      </c>
      <c r="J19" s="52" t="s">
        <v>116</v>
      </c>
      <c r="K19" s="52" t="s">
        <v>116</v>
      </c>
      <c r="L19" s="52" t="s">
        <v>116</v>
      </c>
      <c r="M19" s="52" t="s">
        <v>94</v>
      </c>
    </row>
    <row r="20" spans="1:13" ht="54" x14ac:dyDescent="0.25">
      <c r="A20" s="48"/>
      <c r="B20" s="48"/>
      <c r="C20" s="51"/>
      <c r="D20" s="51"/>
      <c r="E20" s="51"/>
      <c r="F20" s="51"/>
      <c r="G20" s="51"/>
      <c r="H20" s="51"/>
      <c r="I20" s="51" t="s">
        <v>117</v>
      </c>
      <c r="J20" s="52" t="s">
        <v>116</v>
      </c>
      <c r="K20" s="52" t="s">
        <v>116</v>
      </c>
      <c r="L20" s="52" t="s">
        <v>116</v>
      </c>
      <c r="M20" s="52" t="s">
        <v>94</v>
      </c>
    </row>
    <row r="21" spans="1:13" ht="54" x14ac:dyDescent="0.25">
      <c r="A21" s="48"/>
      <c r="B21" s="48"/>
      <c r="C21" s="51"/>
      <c r="D21" s="51"/>
      <c r="E21" s="51"/>
      <c r="F21" s="51"/>
      <c r="G21" s="51"/>
      <c r="H21" s="51"/>
      <c r="I21" s="51" t="s">
        <v>118</v>
      </c>
      <c r="J21" s="52" t="s">
        <v>119</v>
      </c>
      <c r="K21" s="52" t="s">
        <v>119</v>
      </c>
      <c r="L21" s="52" t="s">
        <v>119</v>
      </c>
      <c r="M21" s="52" t="s">
        <v>94</v>
      </c>
    </row>
    <row r="22" spans="1:13" ht="54" x14ac:dyDescent="0.25">
      <c r="A22" s="48"/>
      <c r="B22" s="48"/>
      <c r="C22" s="51"/>
      <c r="D22" s="51"/>
      <c r="E22" s="51"/>
      <c r="F22" s="51"/>
      <c r="G22" s="51"/>
      <c r="H22" s="51"/>
      <c r="I22" s="51" t="s">
        <v>120</v>
      </c>
      <c r="J22" s="52" t="s">
        <v>119</v>
      </c>
      <c r="K22" s="52" t="s">
        <v>119</v>
      </c>
      <c r="L22" s="52" t="s">
        <v>119</v>
      </c>
      <c r="M22" s="52" t="s">
        <v>94</v>
      </c>
    </row>
    <row r="23" spans="1:13" ht="40.5" x14ac:dyDescent="0.25">
      <c r="A23" s="48"/>
      <c r="B23" s="48"/>
      <c r="C23" s="51"/>
      <c r="D23" s="51"/>
      <c r="E23" s="51"/>
      <c r="F23" s="51"/>
      <c r="G23" s="51"/>
      <c r="H23" s="51"/>
      <c r="I23" s="51" t="s">
        <v>121</v>
      </c>
      <c r="J23" s="52" t="s">
        <v>122</v>
      </c>
      <c r="K23" s="52" t="s">
        <v>122</v>
      </c>
      <c r="L23" s="52" t="s">
        <v>122</v>
      </c>
      <c r="M23" s="52" t="s">
        <v>94</v>
      </c>
    </row>
    <row r="24" spans="1:13" ht="67.5" x14ac:dyDescent="0.25">
      <c r="A24" s="48"/>
      <c r="B24" s="48"/>
      <c r="C24" s="51"/>
      <c r="D24" s="51"/>
      <c r="E24" s="51"/>
      <c r="F24" s="51"/>
      <c r="G24" s="51"/>
      <c r="H24" s="51"/>
      <c r="I24" s="51" t="s">
        <v>123</v>
      </c>
      <c r="J24" s="52" t="s">
        <v>124</v>
      </c>
      <c r="K24" s="52" t="s">
        <v>125</v>
      </c>
      <c r="L24" s="52" t="s">
        <v>125</v>
      </c>
      <c r="M24" s="52" t="s">
        <v>94</v>
      </c>
    </row>
    <row r="25" spans="1:13" ht="81" x14ac:dyDescent="0.25">
      <c r="A25" s="48"/>
      <c r="B25" s="48"/>
      <c r="C25" s="51"/>
      <c r="D25" s="51"/>
      <c r="E25" s="51"/>
      <c r="F25" s="51"/>
      <c r="G25" s="51"/>
      <c r="H25" s="51"/>
      <c r="I25" s="51" t="s">
        <v>126</v>
      </c>
      <c r="J25" s="52" t="s">
        <v>119</v>
      </c>
      <c r="K25" s="52" t="s">
        <v>119</v>
      </c>
      <c r="L25" s="52" t="s">
        <v>119</v>
      </c>
      <c r="M25" s="52" t="s">
        <v>94</v>
      </c>
    </row>
    <row r="26" spans="1:13" ht="81" x14ac:dyDescent="0.25">
      <c r="A26" s="48"/>
      <c r="B26" s="48"/>
      <c r="C26" s="51"/>
      <c r="D26" s="51"/>
      <c r="E26" s="51"/>
      <c r="F26" s="51"/>
      <c r="G26" s="51"/>
      <c r="H26" s="51"/>
      <c r="I26" s="51" t="s">
        <v>127</v>
      </c>
      <c r="J26" s="52" t="s">
        <v>119</v>
      </c>
      <c r="K26" s="52" t="s">
        <v>119</v>
      </c>
      <c r="L26" s="52" t="s">
        <v>119</v>
      </c>
      <c r="M26" s="52" t="s">
        <v>94</v>
      </c>
    </row>
    <row r="27" spans="1:13" ht="40.5" x14ac:dyDescent="0.25">
      <c r="A27" s="48"/>
      <c r="B27" s="48"/>
      <c r="C27" s="51"/>
      <c r="D27" s="51"/>
      <c r="E27" s="51"/>
      <c r="F27" s="51"/>
      <c r="G27" s="51"/>
      <c r="H27" s="51"/>
      <c r="I27" s="51" t="s">
        <v>128</v>
      </c>
      <c r="J27" s="52" t="s">
        <v>119</v>
      </c>
      <c r="K27" s="52" t="s">
        <v>119</v>
      </c>
      <c r="L27" s="52" t="s">
        <v>119</v>
      </c>
      <c r="M27" s="52" t="s">
        <v>94</v>
      </c>
    </row>
    <row r="28" spans="1:13" ht="40.5" x14ac:dyDescent="0.25">
      <c r="A28" s="48"/>
      <c r="B28" s="48"/>
      <c r="C28" s="51"/>
      <c r="D28" s="51"/>
      <c r="E28" s="51"/>
      <c r="F28" s="51"/>
      <c r="G28" s="51"/>
      <c r="H28" s="51"/>
      <c r="I28" s="51" t="s">
        <v>129</v>
      </c>
      <c r="J28" s="52" t="s">
        <v>130</v>
      </c>
      <c r="K28" s="52" t="s">
        <v>130</v>
      </c>
      <c r="L28" s="52" t="s">
        <v>119</v>
      </c>
      <c r="M28" s="52" t="s">
        <v>94</v>
      </c>
    </row>
    <row r="29" spans="1:13" ht="27" x14ac:dyDescent="0.25">
      <c r="A29" s="48"/>
      <c r="B29" s="48"/>
      <c r="C29" s="51"/>
      <c r="D29" s="51"/>
      <c r="E29" s="51"/>
      <c r="F29" s="51"/>
      <c r="G29" s="51"/>
      <c r="H29" s="51"/>
      <c r="I29" s="51" t="s">
        <v>131</v>
      </c>
      <c r="J29" s="52" t="s">
        <v>132</v>
      </c>
      <c r="K29" s="52" t="s">
        <v>133</v>
      </c>
      <c r="L29" s="52" t="s">
        <v>134</v>
      </c>
      <c r="M29" s="52" t="s">
        <v>94</v>
      </c>
    </row>
    <row r="30" spans="1:13" ht="27" x14ac:dyDescent="0.25">
      <c r="A30" s="48"/>
      <c r="B30" s="48"/>
      <c r="C30" s="51"/>
      <c r="D30" s="51"/>
      <c r="E30" s="51"/>
      <c r="F30" s="51"/>
      <c r="G30" s="51"/>
      <c r="H30" s="51"/>
      <c r="I30" s="51" t="s">
        <v>135</v>
      </c>
      <c r="J30" s="52" t="s">
        <v>136</v>
      </c>
      <c r="K30" s="52" t="s">
        <v>137</v>
      </c>
      <c r="L30" s="52" t="s">
        <v>138</v>
      </c>
      <c r="M30" s="52" t="s">
        <v>94</v>
      </c>
    </row>
    <row r="31" spans="1:13" ht="13.5" x14ac:dyDescent="0.25">
      <c r="A31" s="48"/>
      <c r="B31" s="48"/>
      <c r="C31" s="51"/>
      <c r="D31" s="51"/>
      <c r="E31" s="51"/>
      <c r="F31" s="51"/>
      <c r="G31" s="51"/>
      <c r="H31" s="51"/>
      <c r="I31" s="51" t="s">
        <v>139</v>
      </c>
      <c r="J31" s="52" t="s">
        <v>140</v>
      </c>
      <c r="K31" s="52" t="s">
        <v>140</v>
      </c>
      <c r="L31" s="52" t="s">
        <v>140</v>
      </c>
      <c r="M31" s="52" t="s">
        <v>94</v>
      </c>
    </row>
    <row r="32" spans="1:13" ht="40.5" x14ac:dyDescent="0.25">
      <c r="A32" s="48"/>
      <c r="B32" s="48"/>
      <c r="C32" s="51"/>
      <c r="D32" s="51"/>
      <c r="E32" s="51"/>
      <c r="F32" s="51"/>
      <c r="G32" s="51"/>
      <c r="H32" s="51"/>
      <c r="I32" s="51" t="s">
        <v>141</v>
      </c>
      <c r="J32" s="52" t="s">
        <v>140</v>
      </c>
      <c r="K32" s="52" t="s">
        <v>140</v>
      </c>
      <c r="L32" s="52" t="s">
        <v>140</v>
      </c>
      <c r="M32" s="52" t="s">
        <v>94</v>
      </c>
    </row>
    <row r="33" spans="1:13" ht="40.5" x14ac:dyDescent="0.25">
      <c r="A33" s="48"/>
      <c r="B33" s="48"/>
      <c r="C33" s="51"/>
      <c r="D33" s="51"/>
      <c r="E33" s="51"/>
      <c r="F33" s="51"/>
      <c r="G33" s="51"/>
      <c r="H33" s="51"/>
      <c r="I33" s="51" t="s">
        <v>142</v>
      </c>
      <c r="J33" s="52" t="s">
        <v>143</v>
      </c>
      <c r="K33" s="52" t="s">
        <v>119</v>
      </c>
      <c r="L33" s="52" t="s">
        <v>144</v>
      </c>
      <c r="M33" s="52" t="s">
        <v>94</v>
      </c>
    </row>
    <row r="34" spans="1:13" ht="54" x14ac:dyDescent="0.25">
      <c r="A34" s="48"/>
      <c r="B34" s="48"/>
      <c r="C34" s="51"/>
      <c r="D34" s="51"/>
      <c r="E34" s="51"/>
      <c r="F34" s="51"/>
      <c r="G34" s="51"/>
      <c r="H34" s="51"/>
      <c r="I34" s="51" t="s">
        <v>145</v>
      </c>
      <c r="J34" s="52" t="s">
        <v>104</v>
      </c>
      <c r="K34" s="52" t="s">
        <v>144</v>
      </c>
      <c r="L34" s="52" t="s">
        <v>144</v>
      </c>
      <c r="M34" s="52" t="s">
        <v>94</v>
      </c>
    </row>
    <row r="35" spans="1:13" ht="27" x14ac:dyDescent="0.25">
      <c r="A35" s="48"/>
      <c r="B35" s="48"/>
      <c r="C35" s="51"/>
      <c r="D35" s="51"/>
      <c r="E35" s="51"/>
      <c r="F35" s="51"/>
      <c r="G35" s="51"/>
      <c r="H35" s="51"/>
      <c r="I35" s="51" t="s">
        <v>146</v>
      </c>
      <c r="J35" s="52" t="s">
        <v>147</v>
      </c>
      <c r="K35" s="52" t="s">
        <v>148</v>
      </c>
      <c r="L35" s="52" t="s">
        <v>148</v>
      </c>
      <c r="M35" s="52" t="s">
        <v>94</v>
      </c>
    </row>
    <row r="36" spans="1:13" ht="40.5" x14ac:dyDescent="0.25">
      <c r="A36" s="48"/>
      <c r="B36" s="48"/>
      <c r="C36" s="51"/>
      <c r="D36" s="51"/>
      <c r="E36" s="51"/>
      <c r="F36" s="51"/>
      <c r="G36" s="51"/>
      <c r="H36" s="51"/>
      <c r="I36" s="51" t="s">
        <v>149</v>
      </c>
      <c r="J36" s="52" t="s">
        <v>119</v>
      </c>
      <c r="K36" s="52" t="s">
        <v>119</v>
      </c>
      <c r="L36" s="52" t="s">
        <v>119</v>
      </c>
      <c r="M36" s="52" t="s">
        <v>94</v>
      </c>
    </row>
    <row r="37" spans="1:13" ht="42" customHeight="1" x14ac:dyDescent="0.25">
      <c r="A37" s="48"/>
      <c r="B37" s="48"/>
      <c r="C37" s="51"/>
      <c r="D37" s="49" t="s">
        <v>199</v>
      </c>
      <c r="E37" s="50" t="s">
        <v>200</v>
      </c>
      <c r="F37" s="50"/>
      <c r="G37" s="50"/>
      <c r="H37" s="50"/>
      <c r="I37" s="50"/>
      <c r="J37" s="47">
        <v>60</v>
      </c>
      <c r="K37" s="49" t="s">
        <v>201</v>
      </c>
      <c r="L37" s="49" t="s">
        <v>201</v>
      </c>
      <c r="M37" s="48"/>
    </row>
    <row r="38" spans="1:13" ht="30" customHeight="1" x14ac:dyDescent="0.25">
      <c r="A38" s="48"/>
      <c r="B38" s="48"/>
      <c r="C38" s="51"/>
      <c r="D38" s="51"/>
      <c r="E38" s="51"/>
      <c r="F38" s="50" t="s">
        <v>202</v>
      </c>
      <c r="G38" s="50"/>
      <c r="H38" s="50"/>
      <c r="I38" s="50"/>
      <c r="J38" s="50"/>
      <c r="K38" s="50"/>
      <c r="L38" s="50"/>
      <c r="M38" s="50"/>
    </row>
    <row r="39" spans="1:13" ht="30" customHeight="1" x14ac:dyDescent="0.25">
      <c r="A39" s="48"/>
      <c r="B39" s="48"/>
      <c r="C39" s="51"/>
      <c r="D39" s="51"/>
      <c r="E39" s="51"/>
      <c r="F39" s="51"/>
      <c r="G39" s="50" t="s">
        <v>89</v>
      </c>
      <c r="H39" s="50"/>
      <c r="I39" s="50"/>
      <c r="J39" s="50"/>
      <c r="K39" s="50"/>
      <c r="L39" s="50"/>
      <c r="M39" s="50"/>
    </row>
    <row r="40" spans="1:13" ht="30" customHeight="1" x14ac:dyDescent="0.25">
      <c r="A40" s="48"/>
      <c r="B40" s="48"/>
      <c r="C40" s="51"/>
      <c r="D40" s="51"/>
      <c r="E40" s="51"/>
      <c r="F40" s="51"/>
      <c r="G40" s="51"/>
      <c r="H40" s="50" t="s">
        <v>90</v>
      </c>
      <c r="I40" s="50"/>
      <c r="J40" s="50"/>
      <c r="K40" s="50"/>
      <c r="L40" s="50"/>
      <c r="M40" s="50"/>
    </row>
    <row r="41" spans="1:13" ht="29.1" customHeight="1" x14ac:dyDescent="0.25">
      <c r="A41" s="48"/>
      <c r="B41" s="48"/>
      <c r="C41" s="51"/>
      <c r="D41" s="49" t="s">
        <v>150</v>
      </c>
      <c r="E41" s="50" t="s">
        <v>151</v>
      </c>
      <c r="F41" s="50"/>
      <c r="G41" s="50"/>
      <c r="H41" s="50"/>
      <c r="I41" s="50"/>
      <c r="J41" s="47">
        <v>0</v>
      </c>
      <c r="K41" s="47">
        <v>103200</v>
      </c>
      <c r="L41" s="47">
        <v>168000</v>
      </c>
      <c r="M41" s="48"/>
    </row>
    <row r="42" spans="1:13" ht="30" customHeight="1" x14ac:dyDescent="0.25">
      <c r="A42" s="48"/>
      <c r="B42" s="48"/>
      <c r="C42" s="51"/>
      <c r="D42" s="51"/>
      <c r="E42" s="51"/>
      <c r="F42" s="50" t="s">
        <v>152</v>
      </c>
      <c r="G42" s="50"/>
      <c r="H42" s="50"/>
      <c r="I42" s="50"/>
      <c r="J42" s="50"/>
      <c r="K42" s="50"/>
      <c r="L42" s="50"/>
      <c r="M42" s="50"/>
    </row>
    <row r="43" spans="1:13" ht="30" customHeight="1" x14ac:dyDescent="0.25">
      <c r="A43" s="48"/>
      <c r="B43" s="48"/>
      <c r="C43" s="51"/>
      <c r="D43" s="51"/>
      <c r="E43" s="51"/>
      <c r="F43" s="51"/>
      <c r="G43" s="50" t="s">
        <v>89</v>
      </c>
      <c r="H43" s="50"/>
      <c r="I43" s="50"/>
      <c r="J43" s="50"/>
      <c r="K43" s="50"/>
      <c r="L43" s="50"/>
      <c r="M43" s="50"/>
    </row>
    <row r="44" spans="1:13" ht="30" customHeight="1" x14ac:dyDescent="0.25">
      <c r="A44" s="48"/>
      <c r="B44" s="48"/>
      <c r="C44" s="51"/>
      <c r="D44" s="51"/>
      <c r="E44" s="51"/>
      <c r="F44" s="51"/>
      <c r="G44" s="51"/>
      <c r="H44" s="50" t="s">
        <v>90</v>
      </c>
      <c r="I44" s="50"/>
      <c r="J44" s="50"/>
      <c r="K44" s="50"/>
      <c r="L44" s="50"/>
      <c r="M44" s="50"/>
    </row>
    <row r="45" spans="1:13" ht="40.5" x14ac:dyDescent="0.25">
      <c r="A45" s="48"/>
      <c r="B45" s="48"/>
      <c r="C45" s="51"/>
      <c r="D45" s="51"/>
      <c r="E45" s="51"/>
      <c r="F45" s="51"/>
      <c r="G45" s="51"/>
      <c r="H45" s="51"/>
      <c r="I45" s="51" t="s">
        <v>153</v>
      </c>
      <c r="J45" s="52" t="s">
        <v>130</v>
      </c>
      <c r="K45" s="52" t="s">
        <v>140</v>
      </c>
      <c r="L45" s="52" t="s">
        <v>140</v>
      </c>
      <c r="M45" s="52" t="s">
        <v>94</v>
      </c>
    </row>
    <row r="46" spans="1:13" ht="27" x14ac:dyDescent="0.25">
      <c r="A46" s="48"/>
      <c r="B46" s="48"/>
      <c r="C46" s="51"/>
      <c r="D46" s="51"/>
      <c r="E46" s="51"/>
      <c r="F46" s="51"/>
      <c r="G46" s="51"/>
      <c r="H46" s="51"/>
      <c r="I46" s="51" t="s">
        <v>154</v>
      </c>
      <c r="J46" s="52" t="s">
        <v>130</v>
      </c>
      <c r="K46" s="52" t="s">
        <v>140</v>
      </c>
      <c r="L46" s="52" t="s">
        <v>140</v>
      </c>
      <c r="M46" s="52" t="s">
        <v>94</v>
      </c>
    </row>
    <row r="47" spans="1:13" ht="29.1" customHeight="1" x14ac:dyDescent="0.25">
      <c r="A47" s="48"/>
      <c r="B47" s="48"/>
      <c r="C47" s="51"/>
      <c r="D47" s="49" t="s">
        <v>155</v>
      </c>
      <c r="E47" s="50" t="s">
        <v>156</v>
      </c>
      <c r="F47" s="50"/>
      <c r="G47" s="50"/>
      <c r="H47" s="50"/>
      <c r="I47" s="50"/>
      <c r="J47" s="47">
        <v>12878.4</v>
      </c>
      <c r="K47" s="47">
        <v>14327.6</v>
      </c>
      <c r="L47" s="47">
        <v>8170</v>
      </c>
      <c r="M47" s="48"/>
    </row>
    <row r="48" spans="1:13" ht="30" customHeight="1" x14ac:dyDescent="0.25">
      <c r="A48" s="48"/>
      <c r="B48" s="48"/>
      <c r="C48" s="51"/>
      <c r="D48" s="51"/>
      <c r="E48" s="51"/>
      <c r="F48" s="50" t="s">
        <v>157</v>
      </c>
      <c r="G48" s="50"/>
      <c r="H48" s="50"/>
      <c r="I48" s="50"/>
      <c r="J48" s="50"/>
      <c r="K48" s="50"/>
      <c r="L48" s="50"/>
      <c r="M48" s="50"/>
    </row>
    <row r="49" spans="1:13" ht="30" customHeight="1" x14ac:dyDescent="0.25">
      <c r="A49" s="48"/>
      <c r="B49" s="48"/>
      <c r="C49" s="51"/>
      <c r="D49" s="51"/>
      <c r="E49" s="51"/>
      <c r="F49" s="51"/>
      <c r="G49" s="50" t="s">
        <v>158</v>
      </c>
      <c r="H49" s="50"/>
      <c r="I49" s="50"/>
      <c r="J49" s="50"/>
      <c r="K49" s="50"/>
      <c r="L49" s="50"/>
      <c r="M49" s="50"/>
    </row>
    <row r="50" spans="1:13" ht="30" customHeight="1" x14ac:dyDescent="0.25">
      <c r="A50" s="48"/>
      <c r="B50" s="48"/>
      <c r="C50" s="51"/>
      <c r="D50" s="51"/>
      <c r="E50" s="51"/>
      <c r="F50" s="51"/>
      <c r="G50" s="51"/>
      <c r="H50" s="50" t="s">
        <v>159</v>
      </c>
      <c r="I50" s="50"/>
      <c r="J50" s="50"/>
      <c r="K50" s="50"/>
      <c r="L50" s="50"/>
      <c r="M50" s="50"/>
    </row>
    <row r="51" spans="1:13" ht="13.5" x14ac:dyDescent="0.25">
      <c r="A51" s="48"/>
      <c r="B51" s="48"/>
      <c r="C51" s="51"/>
      <c r="D51" s="51"/>
      <c r="E51" s="51"/>
      <c r="F51" s="51"/>
      <c r="G51" s="51"/>
      <c r="H51" s="51"/>
      <c r="I51" s="51" t="s">
        <v>160</v>
      </c>
      <c r="J51" s="52" t="s">
        <v>161</v>
      </c>
      <c r="K51" s="52" t="s">
        <v>162</v>
      </c>
      <c r="L51" s="52" t="s">
        <v>163</v>
      </c>
      <c r="M51" s="52" t="s">
        <v>94</v>
      </c>
    </row>
    <row r="52" spans="1:13" ht="13.5" x14ac:dyDescent="0.25">
      <c r="A52" s="48"/>
      <c r="B52" s="48"/>
      <c r="C52" s="51"/>
      <c r="D52" s="51"/>
      <c r="E52" s="51"/>
      <c r="F52" s="51"/>
      <c r="G52" s="51"/>
      <c r="H52" s="51"/>
      <c r="I52" s="51" t="s">
        <v>164</v>
      </c>
      <c r="J52" s="52" t="s">
        <v>99</v>
      </c>
      <c r="K52" s="52" t="s">
        <v>165</v>
      </c>
      <c r="L52" s="52" t="s">
        <v>97</v>
      </c>
      <c r="M52" s="52" t="s">
        <v>94</v>
      </c>
    </row>
    <row r="53" spans="1:13" ht="13.5" x14ac:dyDescent="0.25">
      <c r="A53" s="48"/>
      <c r="B53" s="48"/>
      <c r="C53" s="51"/>
      <c r="D53" s="51"/>
      <c r="E53" s="51"/>
      <c r="F53" s="51"/>
      <c r="G53" s="51"/>
      <c r="H53" s="51"/>
      <c r="I53" s="51" t="s">
        <v>166</v>
      </c>
      <c r="J53" s="52" t="s">
        <v>167</v>
      </c>
      <c r="K53" s="52" t="s">
        <v>168</v>
      </c>
      <c r="L53" s="52" t="s">
        <v>168</v>
      </c>
      <c r="M53" s="52" t="s">
        <v>94</v>
      </c>
    </row>
    <row r="54" spans="1:13" ht="27" x14ac:dyDescent="0.25">
      <c r="A54" s="48"/>
      <c r="B54" s="48"/>
      <c r="C54" s="51"/>
      <c r="D54" s="51"/>
      <c r="E54" s="51"/>
      <c r="F54" s="51"/>
      <c r="G54" s="51"/>
      <c r="H54" s="51"/>
      <c r="I54" s="51" t="s">
        <v>169</v>
      </c>
      <c r="J54" s="52" t="s">
        <v>144</v>
      </c>
      <c r="K54" s="52" t="s">
        <v>144</v>
      </c>
      <c r="L54" s="52" t="s">
        <v>144</v>
      </c>
      <c r="M54" s="52" t="s">
        <v>94</v>
      </c>
    </row>
    <row r="55" spans="1:13" ht="29.1" customHeight="1" x14ac:dyDescent="0.25">
      <c r="A55" s="48"/>
      <c r="B55" s="48"/>
      <c r="C55" s="51"/>
      <c r="D55" s="49" t="s">
        <v>170</v>
      </c>
      <c r="E55" s="50" t="s">
        <v>171</v>
      </c>
      <c r="F55" s="50"/>
      <c r="G55" s="50"/>
      <c r="H55" s="50"/>
      <c r="I55" s="50"/>
      <c r="J55" s="47">
        <v>0</v>
      </c>
      <c r="K55" s="47">
        <v>0</v>
      </c>
      <c r="L55" s="47">
        <v>17800</v>
      </c>
      <c r="M55" s="48"/>
    </row>
    <row r="56" spans="1:13" ht="30" customHeight="1" x14ac:dyDescent="0.25">
      <c r="A56" s="48"/>
      <c r="B56" s="48"/>
      <c r="C56" s="51"/>
      <c r="D56" s="51"/>
      <c r="E56" s="51"/>
      <c r="F56" s="50" t="s">
        <v>172</v>
      </c>
      <c r="G56" s="50"/>
      <c r="H56" s="50"/>
      <c r="I56" s="50"/>
      <c r="J56" s="50"/>
      <c r="K56" s="50"/>
      <c r="L56" s="50"/>
      <c r="M56" s="50"/>
    </row>
    <row r="57" spans="1:13" ht="30" customHeight="1" x14ac:dyDescent="0.25">
      <c r="A57" s="48"/>
      <c r="B57" s="48"/>
      <c r="C57" s="51"/>
      <c r="D57" s="51"/>
      <c r="E57" s="51"/>
      <c r="F57" s="51"/>
      <c r="G57" s="50" t="s">
        <v>158</v>
      </c>
      <c r="H57" s="50"/>
      <c r="I57" s="50"/>
      <c r="J57" s="50"/>
      <c r="K57" s="50"/>
      <c r="L57" s="50"/>
      <c r="M57" s="50"/>
    </row>
    <row r="58" spans="1:13" ht="30" customHeight="1" x14ac:dyDescent="0.25">
      <c r="A58" s="48"/>
      <c r="B58" s="48"/>
      <c r="C58" s="51"/>
      <c r="D58" s="51"/>
      <c r="E58" s="51"/>
      <c r="F58" s="51"/>
      <c r="G58" s="51"/>
      <c r="H58" s="50" t="s">
        <v>159</v>
      </c>
      <c r="I58" s="50"/>
      <c r="J58" s="50"/>
      <c r="K58" s="50"/>
      <c r="L58" s="50"/>
      <c r="M58" s="50"/>
    </row>
    <row r="59" spans="1:13" ht="13.5" x14ac:dyDescent="0.25">
      <c r="A59" s="48"/>
      <c r="B59" s="48"/>
      <c r="C59" s="51"/>
      <c r="D59" s="51"/>
      <c r="E59" s="51"/>
      <c r="F59" s="51"/>
      <c r="G59" s="51"/>
      <c r="H59" s="51"/>
      <c r="I59" s="51" t="s">
        <v>173</v>
      </c>
      <c r="J59" s="52" t="s">
        <v>130</v>
      </c>
      <c r="K59" s="52" t="s">
        <v>130</v>
      </c>
      <c r="L59" s="52" t="s">
        <v>140</v>
      </c>
      <c r="M59" s="52" t="s">
        <v>94</v>
      </c>
    </row>
  </sheetData>
  <mergeCells count="30">
    <mergeCell ref="A2:M2"/>
    <mergeCell ref="A3:A4"/>
    <mergeCell ref="B3:C3"/>
    <mergeCell ref="D3:G3"/>
    <mergeCell ref="H3:H4"/>
    <mergeCell ref="I3:I4"/>
    <mergeCell ref="J3:M3"/>
    <mergeCell ref="F42:M42"/>
    <mergeCell ref="A5:I5"/>
    <mergeCell ref="C6:I6"/>
    <mergeCell ref="E7:I7"/>
    <mergeCell ref="F8:M8"/>
    <mergeCell ref="G9:M9"/>
    <mergeCell ref="H10:M10"/>
    <mergeCell ref="E55:I55"/>
    <mergeCell ref="F56:M56"/>
    <mergeCell ref="G57:M57"/>
    <mergeCell ref="H58:M58"/>
    <mergeCell ref="A1:M1"/>
    <mergeCell ref="G43:M43"/>
    <mergeCell ref="H44:M44"/>
    <mergeCell ref="E47:I47"/>
    <mergeCell ref="F48:M48"/>
    <mergeCell ref="G49:M49"/>
    <mergeCell ref="H50:M50"/>
    <mergeCell ref="E37:I37"/>
    <mergeCell ref="F38:M38"/>
    <mergeCell ref="G39:M39"/>
    <mergeCell ref="H40:M40"/>
    <mergeCell ref="E41:I41"/>
  </mergeCells>
  <pageMargins left="0.2" right="0.2" top="0.26" bottom="0.32" header="0.2" footer="0.2"/>
  <pageSetup paperSize="9" scale="75"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sqref="A1:I2"/>
    </sheetView>
  </sheetViews>
  <sheetFormatPr defaultRowHeight="13.5" x14ac:dyDescent="0.25"/>
  <cols>
    <col min="1" max="1" width="54.7109375" style="34" customWidth="1"/>
    <col min="2" max="2" width="31.140625" style="34" customWidth="1"/>
    <col min="3" max="9" width="13.140625" style="10" customWidth="1"/>
    <col min="10" max="194" width="9.140625" style="10"/>
    <col min="195" max="195" width="9" style="10" customWidth="1"/>
    <col min="196" max="196" width="28.28515625" style="10" customWidth="1"/>
    <col min="197" max="197" width="21.42578125" style="10" customWidth="1"/>
    <col min="198" max="198" width="15.5703125" style="10" customWidth="1"/>
    <col min="199" max="201" width="15.7109375" style="10" customWidth="1"/>
    <col min="202" max="202" width="13.140625" style="10" bestFit="1" customWidth="1"/>
    <col min="203" max="203" width="10.85546875" style="10" bestFit="1" customWidth="1"/>
    <col min="204" max="204" width="11.42578125" style="10" bestFit="1" customWidth="1"/>
    <col min="205" max="205" width="10.28515625" style="10" bestFit="1" customWidth="1"/>
    <col min="206" max="450" width="9.140625" style="10"/>
    <col min="451" max="451" width="9" style="10" customWidth="1"/>
    <col min="452" max="452" width="28.28515625" style="10" customWidth="1"/>
    <col min="453" max="453" width="21.42578125" style="10" customWidth="1"/>
    <col min="454" max="454" width="15.5703125" style="10" customWidth="1"/>
    <col min="455" max="457" width="15.7109375" style="10" customWidth="1"/>
    <col min="458" max="458" width="13.140625" style="10" bestFit="1" customWidth="1"/>
    <col min="459" max="459" width="10.85546875" style="10" bestFit="1" customWidth="1"/>
    <col min="460" max="460" width="11.42578125" style="10" bestFit="1" customWidth="1"/>
    <col min="461" max="461" width="10.28515625" style="10" bestFit="1" customWidth="1"/>
    <col min="462" max="706" width="9.140625" style="10"/>
    <col min="707" max="707" width="9" style="10" customWidth="1"/>
    <col min="708" max="708" width="28.28515625" style="10" customWidth="1"/>
    <col min="709" max="709" width="21.42578125" style="10" customWidth="1"/>
    <col min="710" max="710" width="15.5703125" style="10" customWidth="1"/>
    <col min="711" max="713" width="15.7109375" style="10" customWidth="1"/>
    <col min="714" max="714" width="13.140625" style="10" bestFit="1" customWidth="1"/>
    <col min="715" max="715" width="10.85546875" style="10" bestFit="1" customWidth="1"/>
    <col min="716" max="716" width="11.42578125" style="10" bestFit="1" customWidth="1"/>
    <col min="717" max="717" width="10.28515625" style="10" bestFit="1" customWidth="1"/>
    <col min="718" max="962" width="9.140625" style="10"/>
    <col min="963" max="963" width="9" style="10" customWidth="1"/>
    <col min="964" max="964" width="28.28515625" style="10" customWidth="1"/>
    <col min="965" max="965" width="21.42578125" style="10" customWidth="1"/>
    <col min="966" max="966" width="15.5703125" style="10" customWidth="1"/>
    <col min="967" max="969" width="15.7109375" style="10" customWidth="1"/>
    <col min="970" max="970" width="13.140625" style="10" bestFit="1" customWidth="1"/>
    <col min="971" max="971" width="10.85546875" style="10" bestFit="1" customWidth="1"/>
    <col min="972" max="972" width="11.42578125" style="10" bestFit="1" customWidth="1"/>
    <col min="973" max="973" width="10.28515625" style="10" bestFit="1" customWidth="1"/>
    <col min="974" max="1218" width="9.140625" style="10"/>
    <col min="1219" max="1219" width="9" style="10" customWidth="1"/>
    <col min="1220" max="1220" width="28.28515625" style="10" customWidth="1"/>
    <col min="1221" max="1221" width="21.42578125" style="10" customWidth="1"/>
    <col min="1222" max="1222" width="15.5703125" style="10" customWidth="1"/>
    <col min="1223" max="1225" width="15.7109375" style="10" customWidth="1"/>
    <col min="1226" max="1226" width="13.140625" style="10" bestFit="1" customWidth="1"/>
    <col min="1227" max="1227" width="10.85546875" style="10" bestFit="1" customWidth="1"/>
    <col min="1228" max="1228" width="11.42578125" style="10" bestFit="1" customWidth="1"/>
    <col min="1229" max="1229" width="10.28515625" style="10" bestFit="1" customWidth="1"/>
    <col min="1230" max="1474" width="9.140625" style="10"/>
    <col min="1475" max="1475" width="9" style="10" customWidth="1"/>
    <col min="1476" max="1476" width="28.28515625" style="10" customWidth="1"/>
    <col min="1477" max="1477" width="21.42578125" style="10" customWidth="1"/>
    <col min="1478" max="1478" width="15.5703125" style="10" customWidth="1"/>
    <col min="1479" max="1481" width="15.7109375" style="10" customWidth="1"/>
    <col min="1482" max="1482" width="13.140625" style="10" bestFit="1" customWidth="1"/>
    <col min="1483" max="1483" width="10.85546875" style="10" bestFit="1" customWidth="1"/>
    <col min="1484" max="1484" width="11.42578125" style="10" bestFit="1" customWidth="1"/>
    <col min="1485" max="1485" width="10.28515625" style="10" bestFit="1" customWidth="1"/>
    <col min="1486" max="1730" width="9.140625" style="10"/>
    <col min="1731" max="1731" width="9" style="10" customWidth="1"/>
    <col min="1732" max="1732" width="28.28515625" style="10" customWidth="1"/>
    <col min="1733" max="1733" width="21.42578125" style="10" customWidth="1"/>
    <col min="1734" max="1734" width="15.5703125" style="10" customWidth="1"/>
    <col min="1735" max="1737" width="15.7109375" style="10" customWidth="1"/>
    <col min="1738" max="1738" width="13.140625" style="10" bestFit="1" customWidth="1"/>
    <col min="1739" max="1739" width="10.85546875" style="10" bestFit="1" customWidth="1"/>
    <col min="1740" max="1740" width="11.42578125" style="10" bestFit="1" customWidth="1"/>
    <col min="1741" max="1741" width="10.28515625" style="10" bestFit="1" customWidth="1"/>
    <col min="1742" max="1986" width="9.140625" style="10"/>
    <col min="1987" max="1987" width="9" style="10" customWidth="1"/>
    <col min="1988" max="1988" width="28.28515625" style="10" customWidth="1"/>
    <col min="1989" max="1989" width="21.42578125" style="10" customWidth="1"/>
    <col min="1990" max="1990" width="15.5703125" style="10" customWidth="1"/>
    <col min="1991" max="1993" width="15.7109375" style="10" customWidth="1"/>
    <col min="1994" max="1994" width="13.140625" style="10" bestFit="1" customWidth="1"/>
    <col min="1995" max="1995" width="10.85546875" style="10" bestFit="1" customWidth="1"/>
    <col min="1996" max="1996" width="11.42578125" style="10" bestFit="1" customWidth="1"/>
    <col min="1997" max="1997" width="10.28515625" style="10" bestFit="1" customWidth="1"/>
    <col min="1998" max="2242" width="9.140625" style="10"/>
    <col min="2243" max="2243" width="9" style="10" customWidth="1"/>
    <col min="2244" max="2244" width="28.28515625" style="10" customWidth="1"/>
    <col min="2245" max="2245" width="21.42578125" style="10" customWidth="1"/>
    <col min="2246" max="2246" width="15.5703125" style="10" customWidth="1"/>
    <col min="2247" max="2249" width="15.7109375" style="10" customWidth="1"/>
    <col min="2250" max="2250" width="13.140625" style="10" bestFit="1" customWidth="1"/>
    <col min="2251" max="2251" width="10.85546875" style="10" bestFit="1" customWidth="1"/>
    <col min="2252" max="2252" width="11.42578125" style="10" bestFit="1" customWidth="1"/>
    <col min="2253" max="2253" width="10.28515625" style="10" bestFit="1" customWidth="1"/>
    <col min="2254" max="2498" width="9.140625" style="10"/>
    <col min="2499" max="2499" width="9" style="10" customWidth="1"/>
    <col min="2500" max="2500" width="28.28515625" style="10" customWidth="1"/>
    <col min="2501" max="2501" width="21.42578125" style="10" customWidth="1"/>
    <col min="2502" max="2502" width="15.5703125" style="10" customWidth="1"/>
    <col min="2503" max="2505" width="15.7109375" style="10" customWidth="1"/>
    <col min="2506" max="2506" width="13.140625" style="10" bestFit="1" customWidth="1"/>
    <col min="2507" max="2507" width="10.85546875" style="10" bestFit="1" customWidth="1"/>
    <col min="2508" max="2508" width="11.42578125" style="10" bestFit="1" customWidth="1"/>
    <col min="2509" max="2509" width="10.28515625" style="10" bestFit="1" customWidth="1"/>
    <col min="2510" max="2754" width="9.140625" style="10"/>
    <col min="2755" max="2755" width="9" style="10" customWidth="1"/>
    <col min="2756" max="2756" width="28.28515625" style="10" customWidth="1"/>
    <col min="2757" max="2757" width="21.42578125" style="10" customWidth="1"/>
    <col min="2758" max="2758" width="15.5703125" style="10" customWidth="1"/>
    <col min="2759" max="2761" width="15.7109375" style="10" customWidth="1"/>
    <col min="2762" max="2762" width="13.140625" style="10" bestFit="1" customWidth="1"/>
    <col min="2763" max="2763" width="10.85546875" style="10" bestFit="1" customWidth="1"/>
    <col min="2764" max="2764" width="11.42578125" style="10" bestFit="1" customWidth="1"/>
    <col min="2765" max="2765" width="10.28515625" style="10" bestFit="1" customWidth="1"/>
    <col min="2766" max="3010" width="9.140625" style="10"/>
    <col min="3011" max="3011" width="9" style="10" customWidth="1"/>
    <col min="3012" max="3012" width="28.28515625" style="10" customWidth="1"/>
    <col min="3013" max="3013" width="21.42578125" style="10" customWidth="1"/>
    <col min="3014" max="3014" width="15.5703125" style="10" customWidth="1"/>
    <col min="3015" max="3017" width="15.7109375" style="10" customWidth="1"/>
    <col min="3018" max="3018" width="13.140625" style="10" bestFit="1" customWidth="1"/>
    <col min="3019" max="3019" width="10.85546875" style="10" bestFit="1" customWidth="1"/>
    <col min="3020" max="3020" width="11.42578125" style="10" bestFit="1" customWidth="1"/>
    <col min="3021" max="3021" width="10.28515625" style="10" bestFit="1" customWidth="1"/>
    <col min="3022" max="3266" width="9.140625" style="10"/>
    <col min="3267" max="3267" width="9" style="10" customWidth="1"/>
    <col min="3268" max="3268" width="28.28515625" style="10" customWidth="1"/>
    <col min="3269" max="3269" width="21.42578125" style="10" customWidth="1"/>
    <col min="3270" max="3270" width="15.5703125" style="10" customWidth="1"/>
    <col min="3271" max="3273" width="15.7109375" style="10" customWidth="1"/>
    <col min="3274" max="3274" width="13.140625" style="10" bestFit="1" customWidth="1"/>
    <col min="3275" max="3275" width="10.85546875" style="10" bestFit="1" customWidth="1"/>
    <col min="3276" max="3276" width="11.42578125" style="10" bestFit="1" customWidth="1"/>
    <col min="3277" max="3277" width="10.28515625" style="10" bestFit="1" customWidth="1"/>
    <col min="3278" max="3522" width="9.140625" style="10"/>
    <col min="3523" max="3523" width="9" style="10" customWidth="1"/>
    <col min="3524" max="3524" width="28.28515625" style="10" customWidth="1"/>
    <col min="3525" max="3525" width="21.42578125" style="10" customWidth="1"/>
    <col min="3526" max="3526" width="15.5703125" style="10" customWidth="1"/>
    <col min="3527" max="3529" width="15.7109375" style="10" customWidth="1"/>
    <col min="3530" max="3530" width="13.140625" style="10" bestFit="1" customWidth="1"/>
    <col min="3531" max="3531" width="10.85546875" style="10" bestFit="1" customWidth="1"/>
    <col min="3532" max="3532" width="11.42578125" style="10" bestFit="1" customWidth="1"/>
    <col min="3533" max="3533" width="10.28515625" style="10" bestFit="1" customWidth="1"/>
    <col min="3534" max="3778" width="9.140625" style="10"/>
    <col min="3779" max="3779" width="9" style="10" customWidth="1"/>
    <col min="3780" max="3780" width="28.28515625" style="10" customWidth="1"/>
    <col min="3781" max="3781" width="21.42578125" style="10" customWidth="1"/>
    <col min="3782" max="3782" width="15.5703125" style="10" customWidth="1"/>
    <col min="3783" max="3785" width="15.7109375" style="10" customWidth="1"/>
    <col min="3786" max="3786" width="13.140625" style="10" bestFit="1" customWidth="1"/>
    <col min="3787" max="3787" width="10.85546875" style="10" bestFit="1" customWidth="1"/>
    <col min="3788" max="3788" width="11.42578125" style="10" bestFit="1" customWidth="1"/>
    <col min="3789" max="3789" width="10.28515625" style="10" bestFit="1" customWidth="1"/>
    <col min="3790" max="4034" width="9.140625" style="10"/>
    <col min="4035" max="4035" width="9" style="10" customWidth="1"/>
    <col min="4036" max="4036" width="28.28515625" style="10" customWidth="1"/>
    <col min="4037" max="4037" width="21.42578125" style="10" customWidth="1"/>
    <col min="4038" max="4038" width="15.5703125" style="10" customWidth="1"/>
    <col min="4039" max="4041" width="15.7109375" style="10" customWidth="1"/>
    <col min="4042" max="4042" width="13.140625" style="10" bestFit="1" customWidth="1"/>
    <col min="4043" max="4043" width="10.85546875" style="10" bestFit="1" customWidth="1"/>
    <col min="4044" max="4044" width="11.42578125" style="10" bestFit="1" customWidth="1"/>
    <col min="4045" max="4045" width="10.28515625" style="10" bestFit="1" customWidth="1"/>
    <col min="4046" max="4290" width="9.140625" style="10"/>
    <col min="4291" max="4291" width="9" style="10" customWidth="1"/>
    <col min="4292" max="4292" width="28.28515625" style="10" customWidth="1"/>
    <col min="4293" max="4293" width="21.42578125" style="10" customWidth="1"/>
    <col min="4294" max="4294" width="15.5703125" style="10" customWidth="1"/>
    <col min="4295" max="4297" width="15.7109375" style="10" customWidth="1"/>
    <col min="4298" max="4298" width="13.140625" style="10" bestFit="1" customWidth="1"/>
    <col min="4299" max="4299" width="10.85546875" style="10" bestFit="1" customWidth="1"/>
    <col min="4300" max="4300" width="11.42578125" style="10" bestFit="1" customWidth="1"/>
    <col min="4301" max="4301" width="10.28515625" style="10" bestFit="1" customWidth="1"/>
    <col min="4302" max="4546" width="9.140625" style="10"/>
    <col min="4547" max="4547" width="9" style="10" customWidth="1"/>
    <col min="4548" max="4548" width="28.28515625" style="10" customWidth="1"/>
    <col min="4549" max="4549" width="21.42578125" style="10" customWidth="1"/>
    <col min="4550" max="4550" width="15.5703125" style="10" customWidth="1"/>
    <col min="4551" max="4553" width="15.7109375" style="10" customWidth="1"/>
    <col min="4554" max="4554" width="13.140625" style="10" bestFit="1" customWidth="1"/>
    <col min="4555" max="4555" width="10.85546875" style="10" bestFit="1" customWidth="1"/>
    <col min="4556" max="4556" width="11.42578125" style="10" bestFit="1" customWidth="1"/>
    <col min="4557" max="4557" width="10.28515625" style="10" bestFit="1" customWidth="1"/>
    <col min="4558" max="4802" width="9.140625" style="10"/>
    <col min="4803" max="4803" width="9" style="10" customWidth="1"/>
    <col min="4804" max="4804" width="28.28515625" style="10" customWidth="1"/>
    <col min="4805" max="4805" width="21.42578125" style="10" customWidth="1"/>
    <col min="4806" max="4806" width="15.5703125" style="10" customWidth="1"/>
    <col min="4807" max="4809" width="15.7109375" style="10" customWidth="1"/>
    <col min="4810" max="4810" width="13.140625" style="10" bestFit="1" customWidth="1"/>
    <col min="4811" max="4811" width="10.85546875" style="10" bestFit="1" customWidth="1"/>
    <col min="4812" max="4812" width="11.42578125" style="10" bestFit="1" customWidth="1"/>
    <col min="4813" max="4813" width="10.28515625" style="10" bestFit="1" customWidth="1"/>
    <col min="4814" max="5058" width="9.140625" style="10"/>
    <col min="5059" max="5059" width="9" style="10" customWidth="1"/>
    <col min="5060" max="5060" width="28.28515625" style="10" customWidth="1"/>
    <col min="5061" max="5061" width="21.42578125" style="10" customWidth="1"/>
    <col min="5062" max="5062" width="15.5703125" style="10" customWidth="1"/>
    <col min="5063" max="5065" width="15.7109375" style="10" customWidth="1"/>
    <col min="5066" max="5066" width="13.140625" style="10" bestFit="1" customWidth="1"/>
    <col min="5067" max="5067" width="10.85546875" style="10" bestFit="1" customWidth="1"/>
    <col min="5068" max="5068" width="11.42578125" style="10" bestFit="1" customWidth="1"/>
    <col min="5069" max="5069" width="10.28515625" style="10" bestFit="1" customWidth="1"/>
    <col min="5070" max="5314" width="9.140625" style="10"/>
    <col min="5315" max="5315" width="9" style="10" customWidth="1"/>
    <col min="5316" max="5316" width="28.28515625" style="10" customWidth="1"/>
    <col min="5317" max="5317" width="21.42578125" style="10" customWidth="1"/>
    <col min="5318" max="5318" width="15.5703125" style="10" customWidth="1"/>
    <col min="5319" max="5321" width="15.7109375" style="10" customWidth="1"/>
    <col min="5322" max="5322" width="13.140625" style="10" bestFit="1" customWidth="1"/>
    <col min="5323" max="5323" width="10.85546875" style="10" bestFit="1" customWidth="1"/>
    <col min="5324" max="5324" width="11.42578125" style="10" bestFit="1" customWidth="1"/>
    <col min="5325" max="5325" width="10.28515625" style="10" bestFit="1" customWidth="1"/>
    <col min="5326" max="5570" width="9.140625" style="10"/>
    <col min="5571" max="5571" width="9" style="10" customWidth="1"/>
    <col min="5572" max="5572" width="28.28515625" style="10" customWidth="1"/>
    <col min="5573" max="5573" width="21.42578125" style="10" customWidth="1"/>
    <col min="5574" max="5574" width="15.5703125" style="10" customWidth="1"/>
    <col min="5575" max="5577" width="15.7109375" style="10" customWidth="1"/>
    <col min="5578" max="5578" width="13.140625" style="10" bestFit="1" customWidth="1"/>
    <col min="5579" max="5579" width="10.85546875" style="10" bestFit="1" customWidth="1"/>
    <col min="5580" max="5580" width="11.42578125" style="10" bestFit="1" customWidth="1"/>
    <col min="5581" max="5581" width="10.28515625" style="10" bestFit="1" customWidth="1"/>
    <col min="5582" max="5826" width="9.140625" style="10"/>
    <col min="5827" max="5827" width="9" style="10" customWidth="1"/>
    <col min="5828" max="5828" width="28.28515625" style="10" customWidth="1"/>
    <col min="5829" max="5829" width="21.42578125" style="10" customWidth="1"/>
    <col min="5830" max="5830" width="15.5703125" style="10" customWidth="1"/>
    <col min="5831" max="5833" width="15.7109375" style="10" customWidth="1"/>
    <col min="5834" max="5834" width="13.140625" style="10" bestFit="1" customWidth="1"/>
    <col min="5835" max="5835" width="10.85546875" style="10" bestFit="1" customWidth="1"/>
    <col min="5836" max="5836" width="11.42578125" style="10" bestFit="1" customWidth="1"/>
    <col min="5837" max="5837" width="10.28515625" style="10" bestFit="1" customWidth="1"/>
    <col min="5838" max="6082" width="9.140625" style="10"/>
    <col min="6083" max="6083" width="9" style="10" customWidth="1"/>
    <col min="6084" max="6084" width="28.28515625" style="10" customWidth="1"/>
    <col min="6085" max="6085" width="21.42578125" style="10" customWidth="1"/>
    <col min="6086" max="6086" width="15.5703125" style="10" customWidth="1"/>
    <col min="6087" max="6089" width="15.7109375" style="10" customWidth="1"/>
    <col min="6090" max="6090" width="13.140625" style="10" bestFit="1" customWidth="1"/>
    <col min="6091" max="6091" width="10.85546875" style="10" bestFit="1" customWidth="1"/>
    <col min="6092" max="6092" width="11.42578125" style="10" bestFit="1" customWidth="1"/>
    <col min="6093" max="6093" width="10.28515625" style="10" bestFit="1" customWidth="1"/>
    <col min="6094" max="6338" width="9.140625" style="10"/>
    <col min="6339" max="6339" width="9" style="10" customWidth="1"/>
    <col min="6340" max="6340" width="28.28515625" style="10" customWidth="1"/>
    <col min="6341" max="6341" width="21.42578125" style="10" customWidth="1"/>
    <col min="6342" max="6342" width="15.5703125" style="10" customWidth="1"/>
    <col min="6343" max="6345" width="15.7109375" style="10" customWidth="1"/>
    <col min="6346" max="6346" width="13.140625" style="10" bestFit="1" customWidth="1"/>
    <col min="6347" max="6347" width="10.85546875" style="10" bestFit="1" customWidth="1"/>
    <col min="6348" max="6348" width="11.42578125" style="10" bestFit="1" customWidth="1"/>
    <col min="6349" max="6349" width="10.28515625" style="10" bestFit="1" customWidth="1"/>
    <col min="6350" max="6594" width="9.140625" style="10"/>
    <col min="6595" max="6595" width="9" style="10" customWidth="1"/>
    <col min="6596" max="6596" width="28.28515625" style="10" customWidth="1"/>
    <col min="6597" max="6597" width="21.42578125" style="10" customWidth="1"/>
    <col min="6598" max="6598" width="15.5703125" style="10" customWidth="1"/>
    <col min="6599" max="6601" width="15.7109375" style="10" customWidth="1"/>
    <col min="6602" max="6602" width="13.140625" style="10" bestFit="1" customWidth="1"/>
    <col min="6603" max="6603" width="10.85546875" style="10" bestFit="1" customWidth="1"/>
    <col min="6604" max="6604" width="11.42578125" style="10" bestFit="1" customWidth="1"/>
    <col min="6605" max="6605" width="10.28515625" style="10" bestFit="1" customWidth="1"/>
    <col min="6606" max="6850" width="9.140625" style="10"/>
    <col min="6851" max="6851" width="9" style="10" customWidth="1"/>
    <col min="6852" max="6852" width="28.28515625" style="10" customWidth="1"/>
    <col min="6853" max="6853" width="21.42578125" style="10" customWidth="1"/>
    <col min="6854" max="6854" width="15.5703125" style="10" customWidth="1"/>
    <col min="6855" max="6857" width="15.7109375" style="10" customWidth="1"/>
    <col min="6858" max="6858" width="13.140625" style="10" bestFit="1" customWidth="1"/>
    <col min="6859" max="6859" width="10.85546875" style="10" bestFit="1" customWidth="1"/>
    <col min="6860" max="6860" width="11.42578125" style="10" bestFit="1" customWidth="1"/>
    <col min="6861" max="6861" width="10.28515625" style="10" bestFit="1" customWidth="1"/>
    <col min="6862" max="7106" width="9.140625" style="10"/>
    <col min="7107" max="7107" width="9" style="10" customWidth="1"/>
    <col min="7108" max="7108" width="28.28515625" style="10" customWidth="1"/>
    <col min="7109" max="7109" width="21.42578125" style="10" customWidth="1"/>
    <col min="7110" max="7110" width="15.5703125" style="10" customWidth="1"/>
    <col min="7111" max="7113" width="15.7109375" style="10" customWidth="1"/>
    <col min="7114" max="7114" width="13.140625" style="10" bestFit="1" customWidth="1"/>
    <col min="7115" max="7115" width="10.85546875" style="10" bestFit="1" customWidth="1"/>
    <col min="7116" max="7116" width="11.42578125" style="10" bestFit="1" customWidth="1"/>
    <col min="7117" max="7117" width="10.28515625" style="10" bestFit="1" customWidth="1"/>
    <col min="7118" max="7362" width="9.140625" style="10"/>
    <col min="7363" max="7363" width="9" style="10" customWidth="1"/>
    <col min="7364" max="7364" width="28.28515625" style="10" customWidth="1"/>
    <col min="7365" max="7365" width="21.42578125" style="10" customWidth="1"/>
    <col min="7366" max="7366" width="15.5703125" style="10" customWidth="1"/>
    <col min="7367" max="7369" width="15.7109375" style="10" customWidth="1"/>
    <col min="7370" max="7370" width="13.140625" style="10" bestFit="1" customWidth="1"/>
    <col min="7371" max="7371" width="10.85546875" style="10" bestFit="1" customWidth="1"/>
    <col min="7372" max="7372" width="11.42578125" style="10" bestFit="1" customWidth="1"/>
    <col min="7373" max="7373" width="10.28515625" style="10" bestFit="1" customWidth="1"/>
    <col min="7374" max="7618" width="9.140625" style="10"/>
    <col min="7619" max="7619" width="9" style="10" customWidth="1"/>
    <col min="7620" max="7620" width="28.28515625" style="10" customWidth="1"/>
    <col min="7621" max="7621" width="21.42578125" style="10" customWidth="1"/>
    <col min="7622" max="7622" width="15.5703125" style="10" customWidth="1"/>
    <col min="7623" max="7625" width="15.7109375" style="10" customWidth="1"/>
    <col min="7626" max="7626" width="13.140625" style="10" bestFit="1" customWidth="1"/>
    <col min="7627" max="7627" width="10.85546875" style="10" bestFit="1" customWidth="1"/>
    <col min="7628" max="7628" width="11.42578125" style="10" bestFit="1" customWidth="1"/>
    <col min="7629" max="7629" width="10.28515625" style="10" bestFit="1" customWidth="1"/>
    <col min="7630" max="7874" width="9.140625" style="10"/>
    <col min="7875" max="7875" width="9" style="10" customWidth="1"/>
    <col min="7876" max="7876" width="28.28515625" style="10" customWidth="1"/>
    <col min="7877" max="7877" width="21.42578125" style="10" customWidth="1"/>
    <col min="7878" max="7878" width="15.5703125" style="10" customWidth="1"/>
    <col min="7879" max="7881" width="15.7109375" style="10" customWidth="1"/>
    <col min="7882" max="7882" width="13.140625" style="10" bestFit="1" customWidth="1"/>
    <col min="7883" max="7883" width="10.85546875" style="10" bestFit="1" customWidth="1"/>
    <col min="7884" max="7884" width="11.42578125" style="10" bestFit="1" customWidth="1"/>
    <col min="7885" max="7885" width="10.28515625" style="10" bestFit="1" customWidth="1"/>
    <col min="7886" max="8130" width="9.140625" style="10"/>
    <col min="8131" max="8131" width="9" style="10" customWidth="1"/>
    <col min="8132" max="8132" width="28.28515625" style="10" customWidth="1"/>
    <col min="8133" max="8133" width="21.42578125" style="10" customWidth="1"/>
    <col min="8134" max="8134" width="15.5703125" style="10" customWidth="1"/>
    <col min="8135" max="8137" width="15.7109375" style="10" customWidth="1"/>
    <col min="8138" max="8138" width="13.140625" style="10" bestFit="1" customWidth="1"/>
    <col min="8139" max="8139" width="10.85546875" style="10" bestFit="1" customWidth="1"/>
    <col min="8140" max="8140" width="11.42578125" style="10" bestFit="1" customWidth="1"/>
    <col min="8141" max="8141" width="10.28515625" style="10" bestFit="1" customWidth="1"/>
    <col min="8142" max="8386" width="9.140625" style="10"/>
    <col min="8387" max="8387" width="9" style="10" customWidth="1"/>
    <col min="8388" max="8388" width="28.28515625" style="10" customWidth="1"/>
    <col min="8389" max="8389" width="21.42578125" style="10" customWidth="1"/>
    <col min="8390" max="8390" width="15.5703125" style="10" customWidth="1"/>
    <col min="8391" max="8393" width="15.7109375" style="10" customWidth="1"/>
    <col min="8394" max="8394" width="13.140625" style="10" bestFit="1" customWidth="1"/>
    <col min="8395" max="8395" width="10.85546875" style="10" bestFit="1" customWidth="1"/>
    <col min="8396" max="8396" width="11.42578125" style="10" bestFit="1" customWidth="1"/>
    <col min="8397" max="8397" width="10.28515625" style="10" bestFit="1" customWidth="1"/>
    <col min="8398" max="8642" width="9.140625" style="10"/>
    <col min="8643" max="8643" width="9" style="10" customWidth="1"/>
    <col min="8644" max="8644" width="28.28515625" style="10" customWidth="1"/>
    <col min="8645" max="8645" width="21.42578125" style="10" customWidth="1"/>
    <col min="8646" max="8646" width="15.5703125" style="10" customWidth="1"/>
    <col min="8647" max="8649" width="15.7109375" style="10" customWidth="1"/>
    <col min="8650" max="8650" width="13.140625" style="10" bestFit="1" customWidth="1"/>
    <col min="8651" max="8651" width="10.85546875" style="10" bestFit="1" customWidth="1"/>
    <col min="8652" max="8652" width="11.42578125" style="10" bestFit="1" customWidth="1"/>
    <col min="8653" max="8653" width="10.28515625" style="10" bestFit="1" customWidth="1"/>
    <col min="8654" max="8898" width="9.140625" style="10"/>
    <col min="8899" max="8899" width="9" style="10" customWidth="1"/>
    <col min="8900" max="8900" width="28.28515625" style="10" customWidth="1"/>
    <col min="8901" max="8901" width="21.42578125" style="10" customWidth="1"/>
    <col min="8902" max="8902" width="15.5703125" style="10" customWidth="1"/>
    <col min="8903" max="8905" width="15.7109375" style="10" customWidth="1"/>
    <col min="8906" max="8906" width="13.140625" style="10" bestFit="1" customWidth="1"/>
    <col min="8907" max="8907" width="10.85546875" style="10" bestFit="1" customWidth="1"/>
    <col min="8908" max="8908" width="11.42578125" style="10" bestFit="1" customWidth="1"/>
    <col min="8909" max="8909" width="10.28515625" style="10" bestFit="1" customWidth="1"/>
    <col min="8910" max="9154" width="9.140625" style="10"/>
    <col min="9155" max="9155" width="9" style="10" customWidth="1"/>
    <col min="9156" max="9156" width="28.28515625" style="10" customWidth="1"/>
    <col min="9157" max="9157" width="21.42578125" style="10" customWidth="1"/>
    <col min="9158" max="9158" width="15.5703125" style="10" customWidth="1"/>
    <col min="9159" max="9161" width="15.7109375" style="10" customWidth="1"/>
    <col min="9162" max="9162" width="13.140625" style="10" bestFit="1" customWidth="1"/>
    <col min="9163" max="9163" width="10.85546875" style="10" bestFit="1" customWidth="1"/>
    <col min="9164" max="9164" width="11.42578125" style="10" bestFit="1" customWidth="1"/>
    <col min="9165" max="9165" width="10.28515625" style="10" bestFit="1" customWidth="1"/>
    <col min="9166" max="9410" width="9.140625" style="10"/>
    <col min="9411" max="9411" width="9" style="10" customWidth="1"/>
    <col min="9412" max="9412" width="28.28515625" style="10" customWidth="1"/>
    <col min="9413" max="9413" width="21.42578125" style="10" customWidth="1"/>
    <col min="9414" max="9414" width="15.5703125" style="10" customWidth="1"/>
    <col min="9415" max="9417" width="15.7109375" style="10" customWidth="1"/>
    <col min="9418" max="9418" width="13.140625" style="10" bestFit="1" customWidth="1"/>
    <col min="9419" max="9419" width="10.85546875" style="10" bestFit="1" customWidth="1"/>
    <col min="9420" max="9420" width="11.42578125" style="10" bestFit="1" customWidth="1"/>
    <col min="9421" max="9421" width="10.28515625" style="10" bestFit="1" customWidth="1"/>
    <col min="9422" max="9666" width="9.140625" style="10"/>
    <col min="9667" max="9667" width="9" style="10" customWidth="1"/>
    <col min="9668" max="9668" width="28.28515625" style="10" customWidth="1"/>
    <col min="9669" max="9669" width="21.42578125" style="10" customWidth="1"/>
    <col min="9670" max="9670" width="15.5703125" style="10" customWidth="1"/>
    <col min="9671" max="9673" width="15.7109375" style="10" customWidth="1"/>
    <col min="9674" max="9674" width="13.140625" style="10" bestFit="1" customWidth="1"/>
    <col min="9675" max="9675" width="10.85546875" style="10" bestFit="1" customWidth="1"/>
    <col min="9676" max="9676" width="11.42578125" style="10" bestFit="1" customWidth="1"/>
    <col min="9677" max="9677" width="10.28515625" style="10" bestFit="1" customWidth="1"/>
    <col min="9678" max="9922" width="9.140625" style="10"/>
    <col min="9923" max="9923" width="9" style="10" customWidth="1"/>
    <col min="9924" max="9924" width="28.28515625" style="10" customWidth="1"/>
    <col min="9925" max="9925" width="21.42578125" style="10" customWidth="1"/>
    <col min="9926" max="9926" width="15.5703125" style="10" customWidth="1"/>
    <col min="9927" max="9929" width="15.7109375" style="10" customWidth="1"/>
    <col min="9930" max="9930" width="13.140625" style="10" bestFit="1" customWidth="1"/>
    <col min="9931" max="9931" width="10.85546875" style="10" bestFit="1" customWidth="1"/>
    <col min="9932" max="9932" width="11.42578125" style="10" bestFit="1" customWidth="1"/>
    <col min="9933" max="9933" width="10.28515625" style="10" bestFit="1" customWidth="1"/>
    <col min="9934" max="10178" width="9.140625" style="10"/>
    <col min="10179" max="10179" width="9" style="10" customWidth="1"/>
    <col min="10180" max="10180" width="28.28515625" style="10" customWidth="1"/>
    <col min="10181" max="10181" width="21.42578125" style="10" customWidth="1"/>
    <col min="10182" max="10182" width="15.5703125" style="10" customWidth="1"/>
    <col min="10183" max="10185" width="15.7109375" style="10" customWidth="1"/>
    <col min="10186" max="10186" width="13.140625" style="10" bestFit="1" customWidth="1"/>
    <col min="10187" max="10187" width="10.85546875" style="10" bestFit="1" customWidth="1"/>
    <col min="10188" max="10188" width="11.42578125" style="10" bestFit="1" customWidth="1"/>
    <col min="10189" max="10189" width="10.28515625" style="10" bestFit="1" customWidth="1"/>
    <col min="10190" max="10434" width="9.140625" style="10"/>
    <col min="10435" max="10435" width="9" style="10" customWidth="1"/>
    <col min="10436" max="10436" width="28.28515625" style="10" customWidth="1"/>
    <col min="10437" max="10437" width="21.42578125" style="10" customWidth="1"/>
    <col min="10438" max="10438" width="15.5703125" style="10" customWidth="1"/>
    <col min="10439" max="10441" width="15.7109375" style="10" customWidth="1"/>
    <col min="10442" max="10442" width="13.140625" style="10" bestFit="1" customWidth="1"/>
    <col min="10443" max="10443" width="10.85546875" style="10" bestFit="1" customWidth="1"/>
    <col min="10444" max="10444" width="11.42578125" style="10" bestFit="1" customWidth="1"/>
    <col min="10445" max="10445" width="10.28515625" style="10" bestFit="1" customWidth="1"/>
    <col min="10446" max="10690" width="9.140625" style="10"/>
    <col min="10691" max="10691" width="9" style="10" customWidth="1"/>
    <col min="10692" max="10692" width="28.28515625" style="10" customWidth="1"/>
    <col min="10693" max="10693" width="21.42578125" style="10" customWidth="1"/>
    <col min="10694" max="10694" width="15.5703125" style="10" customWidth="1"/>
    <col min="10695" max="10697" width="15.7109375" style="10" customWidth="1"/>
    <col min="10698" max="10698" width="13.140625" style="10" bestFit="1" customWidth="1"/>
    <col min="10699" max="10699" width="10.85546875" style="10" bestFit="1" customWidth="1"/>
    <col min="10700" max="10700" width="11.42578125" style="10" bestFit="1" customWidth="1"/>
    <col min="10701" max="10701" width="10.28515625" style="10" bestFit="1" customWidth="1"/>
    <col min="10702" max="10946" width="9.140625" style="10"/>
    <col min="10947" max="10947" width="9" style="10" customWidth="1"/>
    <col min="10948" max="10948" width="28.28515625" style="10" customWidth="1"/>
    <col min="10949" max="10949" width="21.42578125" style="10" customWidth="1"/>
    <col min="10950" max="10950" width="15.5703125" style="10" customWidth="1"/>
    <col min="10951" max="10953" width="15.7109375" style="10" customWidth="1"/>
    <col min="10954" max="10954" width="13.140625" style="10" bestFit="1" customWidth="1"/>
    <col min="10955" max="10955" width="10.85546875" style="10" bestFit="1" customWidth="1"/>
    <col min="10956" max="10956" width="11.42578125" style="10" bestFit="1" customWidth="1"/>
    <col min="10957" max="10957" width="10.28515625" style="10" bestFit="1" customWidth="1"/>
    <col min="10958" max="11202" width="9.140625" style="10"/>
    <col min="11203" max="11203" width="9" style="10" customWidth="1"/>
    <col min="11204" max="11204" width="28.28515625" style="10" customWidth="1"/>
    <col min="11205" max="11205" width="21.42578125" style="10" customWidth="1"/>
    <col min="11206" max="11206" width="15.5703125" style="10" customWidth="1"/>
    <col min="11207" max="11209" width="15.7109375" style="10" customWidth="1"/>
    <col min="11210" max="11210" width="13.140625" style="10" bestFit="1" customWidth="1"/>
    <col min="11211" max="11211" width="10.85546875" style="10" bestFit="1" customWidth="1"/>
    <col min="11212" max="11212" width="11.42578125" style="10" bestFit="1" customWidth="1"/>
    <col min="11213" max="11213" width="10.28515625" style="10" bestFit="1" customWidth="1"/>
    <col min="11214" max="11458" width="9.140625" style="10"/>
    <col min="11459" max="11459" width="9" style="10" customWidth="1"/>
    <col min="11460" max="11460" width="28.28515625" style="10" customWidth="1"/>
    <col min="11461" max="11461" width="21.42578125" style="10" customWidth="1"/>
    <col min="11462" max="11462" width="15.5703125" style="10" customWidth="1"/>
    <col min="11463" max="11465" width="15.7109375" style="10" customWidth="1"/>
    <col min="11466" max="11466" width="13.140625" style="10" bestFit="1" customWidth="1"/>
    <col min="11467" max="11467" width="10.85546875" style="10" bestFit="1" customWidth="1"/>
    <col min="11468" max="11468" width="11.42578125" style="10" bestFit="1" customWidth="1"/>
    <col min="11469" max="11469" width="10.28515625" style="10" bestFit="1" customWidth="1"/>
    <col min="11470" max="11714" width="9.140625" style="10"/>
    <col min="11715" max="11715" width="9" style="10" customWidth="1"/>
    <col min="11716" max="11716" width="28.28515625" style="10" customWidth="1"/>
    <col min="11717" max="11717" width="21.42578125" style="10" customWidth="1"/>
    <col min="11718" max="11718" width="15.5703125" style="10" customWidth="1"/>
    <col min="11719" max="11721" width="15.7109375" style="10" customWidth="1"/>
    <col min="11722" max="11722" width="13.140625" style="10" bestFit="1" customWidth="1"/>
    <col min="11723" max="11723" width="10.85546875" style="10" bestFit="1" customWidth="1"/>
    <col min="11724" max="11724" width="11.42578125" style="10" bestFit="1" customWidth="1"/>
    <col min="11725" max="11725" width="10.28515625" style="10" bestFit="1" customWidth="1"/>
    <col min="11726" max="11970" width="9.140625" style="10"/>
    <col min="11971" max="11971" width="9" style="10" customWidth="1"/>
    <col min="11972" max="11972" width="28.28515625" style="10" customWidth="1"/>
    <col min="11973" max="11973" width="21.42578125" style="10" customWidth="1"/>
    <col min="11974" max="11974" width="15.5703125" style="10" customWidth="1"/>
    <col min="11975" max="11977" width="15.7109375" style="10" customWidth="1"/>
    <col min="11978" max="11978" width="13.140625" style="10" bestFit="1" customWidth="1"/>
    <col min="11979" max="11979" width="10.85546875" style="10" bestFit="1" customWidth="1"/>
    <col min="11980" max="11980" width="11.42578125" style="10" bestFit="1" customWidth="1"/>
    <col min="11981" max="11981" width="10.28515625" style="10" bestFit="1" customWidth="1"/>
    <col min="11982" max="12226" width="9.140625" style="10"/>
    <col min="12227" max="12227" width="9" style="10" customWidth="1"/>
    <col min="12228" max="12228" width="28.28515625" style="10" customWidth="1"/>
    <col min="12229" max="12229" width="21.42578125" style="10" customWidth="1"/>
    <col min="12230" max="12230" width="15.5703125" style="10" customWidth="1"/>
    <col min="12231" max="12233" width="15.7109375" style="10" customWidth="1"/>
    <col min="12234" max="12234" width="13.140625" style="10" bestFit="1" customWidth="1"/>
    <col min="12235" max="12235" width="10.85546875" style="10" bestFit="1" customWidth="1"/>
    <col min="12236" max="12236" width="11.42578125" style="10" bestFit="1" customWidth="1"/>
    <col min="12237" max="12237" width="10.28515625" style="10" bestFit="1" customWidth="1"/>
    <col min="12238" max="12482" width="9.140625" style="10"/>
    <col min="12483" max="12483" width="9" style="10" customWidth="1"/>
    <col min="12484" max="12484" width="28.28515625" style="10" customWidth="1"/>
    <col min="12485" max="12485" width="21.42578125" style="10" customWidth="1"/>
    <col min="12486" max="12486" width="15.5703125" style="10" customWidth="1"/>
    <col min="12487" max="12489" width="15.7109375" style="10" customWidth="1"/>
    <col min="12490" max="12490" width="13.140625" style="10" bestFit="1" customWidth="1"/>
    <col min="12491" max="12491" width="10.85546875" style="10" bestFit="1" customWidth="1"/>
    <col min="12492" max="12492" width="11.42578125" style="10" bestFit="1" customWidth="1"/>
    <col min="12493" max="12493" width="10.28515625" style="10" bestFit="1" customWidth="1"/>
    <col min="12494" max="12738" width="9.140625" style="10"/>
    <col min="12739" max="12739" width="9" style="10" customWidth="1"/>
    <col min="12740" max="12740" width="28.28515625" style="10" customWidth="1"/>
    <col min="12741" max="12741" width="21.42578125" style="10" customWidth="1"/>
    <col min="12742" max="12742" width="15.5703125" style="10" customWidth="1"/>
    <col min="12743" max="12745" width="15.7109375" style="10" customWidth="1"/>
    <col min="12746" max="12746" width="13.140625" style="10" bestFit="1" customWidth="1"/>
    <col min="12747" max="12747" width="10.85546875" style="10" bestFit="1" customWidth="1"/>
    <col min="12748" max="12748" width="11.42578125" style="10" bestFit="1" customWidth="1"/>
    <col min="12749" max="12749" width="10.28515625" style="10" bestFit="1" customWidth="1"/>
    <col min="12750" max="12994" width="9.140625" style="10"/>
    <col min="12995" max="12995" width="9" style="10" customWidth="1"/>
    <col min="12996" max="12996" width="28.28515625" style="10" customWidth="1"/>
    <col min="12997" max="12997" width="21.42578125" style="10" customWidth="1"/>
    <col min="12998" max="12998" width="15.5703125" style="10" customWidth="1"/>
    <col min="12999" max="13001" width="15.7109375" style="10" customWidth="1"/>
    <col min="13002" max="13002" width="13.140625" style="10" bestFit="1" customWidth="1"/>
    <col min="13003" max="13003" width="10.85546875" style="10" bestFit="1" customWidth="1"/>
    <col min="13004" max="13004" width="11.42578125" style="10" bestFit="1" customWidth="1"/>
    <col min="13005" max="13005" width="10.28515625" style="10" bestFit="1" customWidth="1"/>
    <col min="13006" max="13250" width="9.140625" style="10"/>
    <col min="13251" max="13251" width="9" style="10" customWidth="1"/>
    <col min="13252" max="13252" width="28.28515625" style="10" customWidth="1"/>
    <col min="13253" max="13253" width="21.42578125" style="10" customWidth="1"/>
    <col min="13254" max="13254" width="15.5703125" style="10" customWidth="1"/>
    <col min="13255" max="13257" width="15.7109375" style="10" customWidth="1"/>
    <col min="13258" max="13258" width="13.140625" style="10" bestFit="1" customWidth="1"/>
    <col min="13259" max="13259" width="10.85546875" style="10" bestFit="1" customWidth="1"/>
    <col min="13260" max="13260" width="11.42578125" style="10" bestFit="1" customWidth="1"/>
    <col min="13261" max="13261" width="10.28515625" style="10" bestFit="1" customWidth="1"/>
    <col min="13262" max="13506" width="9.140625" style="10"/>
    <col min="13507" max="13507" width="9" style="10" customWidth="1"/>
    <col min="13508" max="13508" width="28.28515625" style="10" customWidth="1"/>
    <col min="13509" max="13509" width="21.42578125" style="10" customWidth="1"/>
    <col min="13510" max="13510" width="15.5703125" style="10" customWidth="1"/>
    <col min="13511" max="13513" width="15.7109375" style="10" customWidth="1"/>
    <col min="13514" max="13514" width="13.140625" style="10" bestFit="1" customWidth="1"/>
    <col min="13515" max="13515" width="10.85546875" style="10" bestFit="1" customWidth="1"/>
    <col min="13516" max="13516" width="11.42578125" style="10" bestFit="1" customWidth="1"/>
    <col min="13517" max="13517" width="10.28515625" style="10" bestFit="1" customWidth="1"/>
    <col min="13518" max="13762" width="9.140625" style="10"/>
    <col min="13763" max="13763" width="9" style="10" customWidth="1"/>
    <col min="13764" max="13764" width="28.28515625" style="10" customWidth="1"/>
    <col min="13765" max="13765" width="21.42578125" style="10" customWidth="1"/>
    <col min="13766" max="13766" width="15.5703125" style="10" customWidth="1"/>
    <col min="13767" max="13769" width="15.7109375" style="10" customWidth="1"/>
    <col min="13770" max="13770" width="13.140625" style="10" bestFit="1" customWidth="1"/>
    <col min="13771" max="13771" width="10.85546875" style="10" bestFit="1" customWidth="1"/>
    <col min="13772" max="13772" width="11.42578125" style="10" bestFit="1" customWidth="1"/>
    <col min="13773" max="13773" width="10.28515625" style="10" bestFit="1" customWidth="1"/>
    <col min="13774" max="14018" width="9.140625" style="10"/>
    <col min="14019" max="14019" width="9" style="10" customWidth="1"/>
    <col min="14020" max="14020" width="28.28515625" style="10" customWidth="1"/>
    <col min="14021" max="14021" width="21.42578125" style="10" customWidth="1"/>
    <col min="14022" max="14022" width="15.5703125" style="10" customWidth="1"/>
    <col min="14023" max="14025" width="15.7109375" style="10" customWidth="1"/>
    <col min="14026" max="14026" width="13.140625" style="10" bestFit="1" customWidth="1"/>
    <col min="14027" max="14027" width="10.85546875" style="10" bestFit="1" customWidth="1"/>
    <col min="14028" max="14028" width="11.42578125" style="10" bestFit="1" customWidth="1"/>
    <col min="14029" max="14029" width="10.28515625" style="10" bestFit="1" customWidth="1"/>
    <col min="14030" max="14274" width="9.140625" style="10"/>
    <col min="14275" max="14275" width="9" style="10" customWidth="1"/>
    <col min="14276" max="14276" width="28.28515625" style="10" customWidth="1"/>
    <col min="14277" max="14277" width="21.42578125" style="10" customWidth="1"/>
    <col min="14278" max="14278" width="15.5703125" style="10" customWidth="1"/>
    <col min="14279" max="14281" width="15.7109375" style="10" customWidth="1"/>
    <col min="14282" max="14282" width="13.140625" style="10" bestFit="1" customWidth="1"/>
    <col min="14283" max="14283" width="10.85546875" style="10" bestFit="1" customWidth="1"/>
    <col min="14284" max="14284" width="11.42578125" style="10" bestFit="1" customWidth="1"/>
    <col min="14285" max="14285" width="10.28515625" style="10" bestFit="1" customWidth="1"/>
    <col min="14286" max="14530" width="9.140625" style="10"/>
    <col min="14531" max="14531" width="9" style="10" customWidth="1"/>
    <col min="14532" max="14532" width="28.28515625" style="10" customWidth="1"/>
    <col min="14533" max="14533" width="21.42578125" style="10" customWidth="1"/>
    <col min="14534" max="14534" width="15.5703125" style="10" customWidth="1"/>
    <col min="14535" max="14537" width="15.7109375" style="10" customWidth="1"/>
    <col min="14538" max="14538" width="13.140625" style="10" bestFit="1" customWidth="1"/>
    <col min="14539" max="14539" width="10.85546875" style="10" bestFit="1" customWidth="1"/>
    <col min="14540" max="14540" width="11.42578125" style="10" bestFit="1" customWidth="1"/>
    <col min="14541" max="14541" width="10.28515625" style="10" bestFit="1" customWidth="1"/>
    <col min="14542" max="14786" width="9.140625" style="10"/>
    <col min="14787" max="14787" width="9" style="10" customWidth="1"/>
    <col min="14788" max="14788" width="28.28515625" style="10" customWidth="1"/>
    <col min="14789" max="14789" width="21.42578125" style="10" customWidth="1"/>
    <col min="14790" max="14790" width="15.5703125" style="10" customWidth="1"/>
    <col min="14791" max="14793" width="15.7109375" style="10" customWidth="1"/>
    <col min="14794" max="14794" width="13.140625" style="10" bestFit="1" customWidth="1"/>
    <col min="14795" max="14795" width="10.85546875" style="10" bestFit="1" customWidth="1"/>
    <col min="14796" max="14796" width="11.42578125" style="10" bestFit="1" customWidth="1"/>
    <col min="14797" max="14797" width="10.28515625" style="10" bestFit="1" customWidth="1"/>
    <col min="14798" max="15042" width="9.140625" style="10"/>
    <col min="15043" max="15043" width="9" style="10" customWidth="1"/>
    <col min="15044" max="15044" width="28.28515625" style="10" customWidth="1"/>
    <col min="15045" max="15045" width="21.42578125" style="10" customWidth="1"/>
    <col min="15046" max="15046" width="15.5703125" style="10" customWidth="1"/>
    <col min="15047" max="15049" width="15.7109375" style="10" customWidth="1"/>
    <col min="15050" max="15050" width="13.140625" style="10" bestFit="1" customWidth="1"/>
    <col min="15051" max="15051" width="10.85546875" style="10" bestFit="1" customWidth="1"/>
    <col min="15052" max="15052" width="11.42578125" style="10" bestFit="1" customWidth="1"/>
    <col min="15053" max="15053" width="10.28515625" style="10" bestFit="1" customWidth="1"/>
    <col min="15054" max="15298" width="9.140625" style="10"/>
    <col min="15299" max="15299" width="9" style="10" customWidth="1"/>
    <col min="15300" max="15300" width="28.28515625" style="10" customWidth="1"/>
    <col min="15301" max="15301" width="21.42578125" style="10" customWidth="1"/>
    <col min="15302" max="15302" width="15.5703125" style="10" customWidth="1"/>
    <col min="15303" max="15305" width="15.7109375" style="10" customWidth="1"/>
    <col min="15306" max="15306" width="13.140625" style="10" bestFit="1" customWidth="1"/>
    <col min="15307" max="15307" width="10.85546875" style="10" bestFit="1" customWidth="1"/>
    <col min="15308" max="15308" width="11.42578125" style="10" bestFit="1" customWidth="1"/>
    <col min="15309" max="15309" width="10.28515625" style="10" bestFit="1" customWidth="1"/>
    <col min="15310" max="15554" width="9.140625" style="10"/>
    <col min="15555" max="15555" width="9" style="10" customWidth="1"/>
    <col min="15556" max="15556" width="28.28515625" style="10" customWidth="1"/>
    <col min="15557" max="15557" width="21.42578125" style="10" customWidth="1"/>
    <col min="15558" max="15558" width="15.5703125" style="10" customWidth="1"/>
    <col min="15559" max="15561" width="15.7109375" style="10" customWidth="1"/>
    <col min="15562" max="15562" width="13.140625" style="10" bestFit="1" customWidth="1"/>
    <col min="15563" max="15563" width="10.85546875" style="10" bestFit="1" customWidth="1"/>
    <col min="15564" max="15564" width="11.42578125" style="10" bestFit="1" customWidth="1"/>
    <col min="15565" max="15565" width="10.28515625" style="10" bestFit="1" customWidth="1"/>
    <col min="15566" max="15810" width="9.140625" style="10"/>
    <col min="15811" max="15811" width="9" style="10" customWidth="1"/>
    <col min="15812" max="15812" width="28.28515625" style="10" customWidth="1"/>
    <col min="15813" max="15813" width="21.42578125" style="10" customWidth="1"/>
    <col min="15814" max="15814" width="15.5703125" style="10" customWidth="1"/>
    <col min="15815" max="15817" width="15.7109375" style="10" customWidth="1"/>
    <col min="15818" max="15818" width="13.140625" style="10" bestFit="1" customWidth="1"/>
    <col min="15819" max="15819" width="10.85546875" style="10" bestFit="1" customWidth="1"/>
    <col min="15820" max="15820" width="11.42578125" style="10" bestFit="1" customWidth="1"/>
    <col min="15821" max="15821" width="10.28515625" style="10" bestFit="1" customWidth="1"/>
    <col min="15822" max="16066" width="9.140625" style="10"/>
    <col min="16067" max="16067" width="9" style="10" customWidth="1"/>
    <col min="16068" max="16068" width="28.28515625" style="10" customWidth="1"/>
    <col min="16069" max="16069" width="21.42578125" style="10" customWidth="1"/>
    <col min="16070" max="16070" width="15.5703125" style="10" customWidth="1"/>
    <col min="16071" max="16073" width="15.7109375" style="10" customWidth="1"/>
    <col min="16074" max="16074" width="13.140625" style="10" bestFit="1" customWidth="1"/>
    <col min="16075" max="16075" width="10.85546875" style="10" bestFit="1" customWidth="1"/>
    <col min="16076" max="16076" width="11.42578125" style="10" bestFit="1" customWidth="1"/>
    <col min="16077" max="16077" width="10.28515625" style="10" bestFit="1" customWidth="1"/>
    <col min="16078" max="16384" width="9.140625" style="10"/>
  </cols>
  <sheetData>
    <row r="1" spans="1:9" ht="14.25" x14ac:dyDescent="0.25">
      <c r="A1" s="42" t="s">
        <v>197</v>
      </c>
      <c r="B1" s="43"/>
      <c r="C1" s="43"/>
      <c r="D1" s="43"/>
      <c r="E1" s="43"/>
      <c r="F1" s="43"/>
      <c r="G1" s="43"/>
      <c r="H1" s="43"/>
      <c r="I1" s="44"/>
    </row>
    <row r="2" spans="1:9" ht="28.5" x14ac:dyDescent="0.25">
      <c r="A2" s="11" t="s">
        <v>174</v>
      </c>
      <c r="B2" s="11"/>
      <c r="C2" s="11"/>
      <c r="D2" s="11"/>
      <c r="E2" s="11"/>
      <c r="F2" s="11"/>
      <c r="G2" s="11"/>
      <c r="H2" s="11"/>
      <c r="I2" s="11"/>
    </row>
    <row r="3" spans="1:9" s="13" customFormat="1" ht="14.25" x14ac:dyDescent="0.25">
      <c r="A3" s="12"/>
      <c r="B3" s="12"/>
      <c r="C3" s="12"/>
      <c r="D3" s="12"/>
      <c r="E3" s="12"/>
      <c r="F3" s="12"/>
      <c r="G3" s="12"/>
      <c r="H3" s="12"/>
      <c r="I3" s="12"/>
    </row>
    <row r="4" spans="1:9" s="13" customFormat="1" ht="14.25" x14ac:dyDescent="0.25">
      <c r="A4" s="14"/>
      <c r="B4" s="14"/>
      <c r="C4" s="14"/>
      <c r="D4" s="14"/>
      <c r="E4" s="14"/>
      <c r="F4" s="14"/>
      <c r="G4" s="14"/>
      <c r="H4" s="14"/>
      <c r="I4" s="15" t="s">
        <v>175</v>
      </c>
    </row>
    <row r="5" spans="1:9" s="17" customFormat="1" ht="42.75" x14ac:dyDescent="0.25">
      <c r="A5" s="16" t="s">
        <v>176</v>
      </c>
      <c r="B5" s="16" t="s">
        <v>177</v>
      </c>
      <c r="C5" s="9" t="s">
        <v>178</v>
      </c>
      <c r="D5" s="9" t="s">
        <v>179</v>
      </c>
      <c r="E5" s="9" t="s">
        <v>180</v>
      </c>
      <c r="F5" s="9" t="s">
        <v>181</v>
      </c>
      <c r="G5" s="9" t="s">
        <v>182</v>
      </c>
      <c r="H5" s="9" t="s">
        <v>183</v>
      </c>
      <c r="I5" s="9" t="s">
        <v>184</v>
      </c>
    </row>
    <row r="6" spans="1:9" ht="42.75" x14ac:dyDescent="0.25">
      <c r="A6" s="18" t="s">
        <v>185</v>
      </c>
      <c r="B6" s="19" t="s">
        <v>186</v>
      </c>
      <c r="C6" s="20">
        <f>C7+C13</f>
        <v>586188.93999999994</v>
      </c>
      <c r="D6" s="20">
        <f t="shared" ref="D6:I6" si="0">D7+D13</f>
        <v>492675.44</v>
      </c>
      <c r="E6" s="20">
        <f t="shared" si="0"/>
        <v>598325.65000000014</v>
      </c>
      <c r="F6" s="20">
        <f t="shared" si="0"/>
        <v>436300</v>
      </c>
      <c r="G6" s="20">
        <f t="shared" si="0"/>
        <v>425900</v>
      </c>
      <c r="H6" s="20">
        <f t="shared" si="0"/>
        <v>390800</v>
      </c>
      <c r="I6" s="20">
        <f t="shared" si="0"/>
        <v>402100</v>
      </c>
    </row>
    <row r="7" spans="1:9" ht="14.25" x14ac:dyDescent="0.25">
      <c r="A7" s="21" t="s">
        <v>187</v>
      </c>
      <c r="B7" s="22"/>
      <c r="C7" s="23">
        <f>C8</f>
        <v>321647.08999999997</v>
      </c>
      <c r="D7" s="23">
        <f t="shared" ref="D7:I7" si="1">D8</f>
        <v>337676.69</v>
      </c>
      <c r="E7" s="23">
        <f t="shared" si="1"/>
        <v>338818.15000000008</v>
      </c>
      <c r="F7" s="23">
        <f t="shared" si="1"/>
        <v>354100</v>
      </c>
      <c r="G7" s="23">
        <f t="shared" si="1"/>
        <v>367900</v>
      </c>
      <c r="H7" s="23">
        <f t="shared" si="1"/>
        <v>370800</v>
      </c>
      <c r="I7" s="23">
        <f t="shared" si="1"/>
        <v>382100</v>
      </c>
    </row>
    <row r="8" spans="1:9" ht="40.5" x14ac:dyDescent="0.25">
      <c r="A8" s="24" t="s">
        <v>188</v>
      </c>
      <c r="B8" s="22"/>
      <c r="C8" s="25">
        <f>SUM(C10:C12)</f>
        <v>321647.08999999997</v>
      </c>
      <c r="D8" s="25">
        <f t="shared" ref="D8:I8" si="2">SUM(D10:D12)</f>
        <v>337676.69</v>
      </c>
      <c r="E8" s="25">
        <f t="shared" si="2"/>
        <v>338818.15000000008</v>
      </c>
      <c r="F8" s="25">
        <f t="shared" si="2"/>
        <v>354100</v>
      </c>
      <c r="G8" s="25">
        <f t="shared" si="2"/>
        <v>367900</v>
      </c>
      <c r="H8" s="25">
        <f t="shared" si="2"/>
        <v>370800</v>
      </c>
      <c r="I8" s="25">
        <f t="shared" si="2"/>
        <v>382100</v>
      </c>
    </row>
    <row r="9" spans="1:9" ht="14.25" x14ac:dyDescent="0.25">
      <c r="A9" s="24" t="s">
        <v>189</v>
      </c>
      <c r="B9" s="22"/>
      <c r="C9" s="25"/>
      <c r="D9" s="25"/>
      <c r="E9" s="25"/>
      <c r="F9" s="25"/>
      <c r="G9" s="26"/>
      <c r="H9" s="26"/>
      <c r="I9" s="26"/>
    </row>
    <row r="10" spans="1:9" s="31" customFormat="1" ht="14.25" x14ac:dyDescent="0.25">
      <c r="A10" s="27" t="s">
        <v>190</v>
      </c>
      <c r="B10" s="28"/>
      <c r="C10" s="29">
        <v>281689.28999999998</v>
      </c>
      <c r="D10" s="29">
        <v>291941.11</v>
      </c>
      <c r="E10" s="29">
        <v>296151.99000000005</v>
      </c>
      <c r="F10" s="29">
        <v>309600</v>
      </c>
      <c r="G10" s="30">
        <v>323400</v>
      </c>
      <c r="H10" s="30">
        <v>325300</v>
      </c>
      <c r="I10" s="30">
        <v>335600</v>
      </c>
    </row>
    <row r="11" spans="1:9" s="31" customFormat="1" ht="14.25" x14ac:dyDescent="0.25">
      <c r="A11" s="27" t="s">
        <v>191</v>
      </c>
      <c r="B11" s="28"/>
      <c r="C11" s="29">
        <v>221.22000000000003</v>
      </c>
      <c r="D11" s="29">
        <v>100</v>
      </c>
      <c r="E11" s="29">
        <v>100.15</v>
      </c>
      <c r="F11" s="29">
        <v>100</v>
      </c>
      <c r="G11" s="30">
        <v>100</v>
      </c>
      <c r="H11" s="30">
        <v>100</v>
      </c>
      <c r="I11" s="30">
        <v>100</v>
      </c>
    </row>
    <row r="12" spans="1:9" s="31" customFormat="1" ht="14.25" x14ac:dyDescent="0.25">
      <c r="A12" s="27" t="s">
        <v>192</v>
      </c>
      <c r="B12" s="28"/>
      <c r="C12" s="29">
        <v>39736.58</v>
      </c>
      <c r="D12" s="29">
        <v>45635.58</v>
      </c>
      <c r="E12" s="29">
        <v>42566.01</v>
      </c>
      <c r="F12" s="29">
        <v>44400</v>
      </c>
      <c r="G12" s="30">
        <v>44400</v>
      </c>
      <c r="H12" s="30">
        <v>45400</v>
      </c>
      <c r="I12" s="30">
        <v>46400</v>
      </c>
    </row>
    <row r="13" spans="1:9" ht="14.25" x14ac:dyDescent="0.25">
      <c r="A13" s="21" t="s">
        <v>193</v>
      </c>
      <c r="B13" s="21"/>
      <c r="C13" s="32">
        <f>SUM(C14:C15)</f>
        <v>264541.84999999998</v>
      </c>
      <c r="D13" s="32">
        <f t="shared" ref="D13:I13" si="3">SUM(D14:D15)</f>
        <v>154998.75</v>
      </c>
      <c r="E13" s="32">
        <f t="shared" si="3"/>
        <v>259507.5</v>
      </c>
      <c r="F13" s="32">
        <f t="shared" si="3"/>
        <v>82200</v>
      </c>
      <c r="G13" s="32">
        <f t="shared" si="3"/>
        <v>58000</v>
      </c>
      <c r="H13" s="32">
        <f t="shared" si="3"/>
        <v>20000</v>
      </c>
      <c r="I13" s="32">
        <f t="shared" si="3"/>
        <v>20000</v>
      </c>
    </row>
    <row r="14" spans="1:9" ht="40.5" x14ac:dyDescent="0.25">
      <c r="A14" s="24" t="s">
        <v>194</v>
      </c>
      <c r="B14" s="21"/>
      <c r="C14" s="33">
        <v>18875</v>
      </c>
      <c r="D14" s="33">
        <v>16000</v>
      </c>
      <c r="E14" s="33">
        <v>44500</v>
      </c>
      <c r="F14" s="25">
        <v>0</v>
      </c>
      <c r="G14" s="26">
        <v>0</v>
      </c>
      <c r="H14" s="26">
        <v>0</v>
      </c>
      <c r="I14" s="26">
        <v>0</v>
      </c>
    </row>
    <row r="15" spans="1:9" ht="108" x14ac:dyDescent="0.25">
      <c r="A15" s="24" t="s">
        <v>195</v>
      </c>
      <c r="B15" s="21"/>
      <c r="C15" s="33">
        <v>245666.85</v>
      </c>
      <c r="D15" s="33">
        <v>138998.75</v>
      </c>
      <c r="E15" s="33">
        <v>215007.5</v>
      </c>
      <c r="F15" s="25">
        <v>82200</v>
      </c>
      <c r="G15" s="26">
        <v>58000</v>
      </c>
      <c r="H15" s="26">
        <v>20000</v>
      </c>
      <c r="I15" s="26">
        <v>20000</v>
      </c>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Ծախսեր տնտեսագիտական</vt:lpstr>
      <vt:lpstr>Արդյունքային</vt:lpstr>
      <vt:lpstr>Եկամուտ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Edaryan</dc:creator>
  <cp:lastModifiedBy>Vladimir Edaryan</cp:lastModifiedBy>
  <dcterms:created xsi:type="dcterms:W3CDTF">2025-09-24T11:58:49Z</dcterms:created>
  <dcterms:modified xsi:type="dcterms:W3CDTF">2025-11-27T07:07:38Z</dcterms:modified>
</cp:coreProperties>
</file>